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-120" yWindow="0" windowWidth="29040" windowHeight="15720"/>
  </bookViews>
  <sheets>
    <sheet name="Ilova" sheetId="1" r:id="rId1"/>
  </sheets>
  <definedNames>
    <definedName name="_xlnm._FilterDatabase" localSheetId="0" hidden="1">Ilova!$A$4:$M$4</definedName>
    <definedName name="_xlnm.Print_Area" localSheetId="0">Ilova!$A$1:$M$16</definedName>
  </definedNames>
  <calcPr calcId="162913"/>
</workbook>
</file>

<file path=xl/calcChain.xml><?xml version="1.0" encoding="utf-8"?>
<calcChain xmlns="http://schemas.openxmlformats.org/spreadsheetml/2006/main">
  <c r="K155" i="1" l="1"/>
  <c r="M155" i="1"/>
  <c r="M84" i="1" l="1"/>
  <c r="M83" i="1"/>
  <c r="M82" i="1"/>
  <c r="M81" i="1"/>
  <c r="M73" i="1" l="1"/>
  <c r="M72" i="1"/>
  <c r="M71" i="1"/>
  <c r="M70" i="1"/>
  <c r="M69" i="1"/>
  <c r="M68" i="1"/>
  <c r="M67" i="1"/>
  <c r="M66" i="1" l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7" i="1"/>
  <c r="M46" i="1"/>
  <c r="M45" i="1"/>
  <c r="M44" i="1"/>
  <c r="M43" i="1"/>
  <c r="M48" i="1" l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</calcChain>
</file>

<file path=xl/sharedStrings.xml><?xml version="1.0" encoding="utf-8"?>
<sst xmlns="http://schemas.openxmlformats.org/spreadsheetml/2006/main" count="899" uniqueCount="248">
  <si>
    <t>Т/р</t>
  </si>
  <si>
    <t>Hisobot davri</t>
  </si>
  <si>
    <t>Xarid qilingan tovarlar va xizmatlar nomi</t>
  </si>
  <si>
    <t>Moliyalashtirish manbasi</t>
  </si>
  <si>
    <t>Xarid jarayonini amalga oshirish turi</t>
  </si>
  <si>
    <t>Shartnoma raqami</t>
  </si>
  <si>
    <t>Pudratchi toʻgʻrisida maʼlumotlar</t>
  </si>
  <si>
    <t>Korxona 
STIRi</t>
  </si>
  <si>
    <t>Nomi</t>
  </si>
  <si>
    <t>Xarid qilinayotgan tovarlar (xizmatlar) oʻlchov birligi</t>
  </si>
  <si>
    <t>Xarid qilinayotgan tovarlar (xizmatlar) miqdori</t>
  </si>
  <si>
    <t>Bitim (shartnoma) boʻyicha tovarlar (xizmatlar) bir birligi narxi</t>
  </si>
  <si>
    <r>
      <t xml:space="preserve">Xarid qilingan tovarlar (xizmatlar) jami miqdori
</t>
    </r>
    <r>
      <rPr>
        <b/>
        <i/>
        <sz val="12"/>
        <color theme="1"/>
        <rFont val="Times New Roman"/>
        <family val="1"/>
        <charset val="204"/>
      </rPr>
      <t>(ming soʻm)</t>
    </r>
  </si>
  <si>
    <t>Tuman shahar nomi</t>
  </si>
  <si>
    <t>Косонсой тумани</t>
  </si>
  <si>
    <t>Комплекты постельного белья</t>
  </si>
  <si>
    <t xml:space="preserve"> бюджет</t>
  </si>
  <si>
    <t>Электрон кооперация портал (тугридан-тугри)</t>
  </si>
  <si>
    <t>N1000127</t>
  </si>
  <si>
    <t>Шохруххон кўмаги шўъба корхонаси</t>
  </si>
  <si>
    <t>301943036</t>
  </si>
  <si>
    <t>комплект</t>
  </si>
  <si>
    <t>крават (болалар учун)</t>
  </si>
  <si>
    <t>N1000514</t>
  </si>
  <si>
    <t>дона</t>
  </si>
  <si>
    <t>N1001961</t>
  </si>
  <si>
    <t>N1003942</t>
  </si>
  <si>
    <t>Матрас ватный</t>
  </si>
  <si>
    <t>N1008465</t>
  </si>
  <si>
    <t>Подушка</t>
  </si>
  <si>
    <t>N1008615</t>
  </si>
  <si>
    <t>Алюминиевый профиль</t>
  </si>
  <si>
    <t>N1009962</t>
  </si>
  <si>
    <t>квм</t>
  </si>
  <si>
    <t>N1012258</t>
  </si>
  <si>
    <t>N1000187</t>
  </si>
  <si>
    <t>Дверь неметаллическая</t>
  </si>
  <si>
    <t>N1002656</t>
  </si>
  <si>
    <t>штук</t>
  </si>
  <si>
    <t>Дверь из алюминиевого профиля</t>
  </si>
  <si>
    <t>N1005920</t>
  </si>
  <si>
    <t>Интерактивная панель</t>
  </si>
  <si>
    <t>очик  бюджет</t>
  </si>
  <si>
    <t>N1011402</t>
  </si>
  <si>
    <t>ОБЩЕСТВО С ОГРАНИЧЕННОЙ ОТВЕТСТВЕННОСТЬЮ KOJ ZANGIOTA O`ICHK</t>
  </si>
  <si>
    <t>Персональный компьютер</t>
  </si>
  <si>
    <t>очик бюджет</t>
  </si>
  <si>
    <t>N1012162</t>
  </si>
  <si>
    <t>MILLENIUM COMPUTER PRODUCTS MCHJ</t>
  </si>
  <si>
    <t>Davlatobod</t>
  </si>
  <si>
    <t>Postelne belyo</t>
  </si>
  <si>
    <t>Byudjet</t>
  </si>
  <si>
    <t>Elektron do'kon</t>
  </si>
  <si>
    <t>Shoxruxxon koʻmagi shoʻ'ba korxonasi</t>
  </si>
  <si>
    <t>kom</t>
  </si>
  <si>
    <t>Mebel</t>
  </si>
  <si>
    <t>tugridan tugri</t>
  </si>
  <si>
    <t>273-6-219-ММТМ/2024</t>
  </si>
  <si>
    <t>Норин тумани</t>
  </si>
  <si>
    <t>Шифокор столи</t>
  </si>
  <si>
    <t>To'g'ridan to'g'ri</t>
  </si>
  <si>
    <t>1284-6-83-ММТМ/2024</t>
  </si>
  <si>
    <t>MEGA MEBELLARI MCHJ</t>
  </si>
  <si>
    <t>Ўқувчи столи №3 (1 дона стол, 1 дона стул)</t>
  </si>
  <si>
    <t>Ўқувчи столи №5 (1 дона стол, 2 дона стул)</t>
  </si>
  <si>
    <t>Ўқитувчи учун компьютер столи</t>
  </si>
  <si>
    <t>1282-6-83-ММТМ/2024</t>
  </si>
  <si>
    <t>Ўқувчи учун компьютер столи ва стули (1 дона стол, 1 дона стул)</t>
  </si>
  <si>
    <t>Ўқитувчи столи</t>
  </si>
  <si>
    <t>Ўқитувчи стули</t>
  </si>
  <si>
    <t>Иш столи ва стули (Ўқитувчи столи)</t>
  </si>
  <si>
    <t>1283-6-83-ММТМ/2024</t>
  </si>
  <si>
    <t>Ўқувчи столи №5 (1 дона стол, 1 дона стул)</t>
  </si>
  <si>
    <t>Логопед столи</t>
  </si>
  <si>
    <t>Тикув столи учун стул</t>
  </si>
  <si>
    <t>Bolalar shkaf (detskiy shkaf)</t>
  </si>
  <si>
    <t>byudjet</t>
  </si>
  <si>
    <t>To‘g‘ridan-to‘g‘ri</t>
  </si>
  <si>
    <t>717-6-83-MMTM/2024-son</t>
  </si>
  <si>
    <t>"Mega mebellari"  MChJ</t>
  </si>
  <si>
    <t>dona</t>
  </si>
  <si>
    <t>O‘yin maydonchasi (Doktor)</t>
  </si>
  <si>
    <t>komp</t>
  </si>
  <si>
    <t>O‘yin maydonchasi (Sartaroshxona)</t>
  </si>
  <si>
    <t>O‘yin maydonchasi (Kuxnya)</t>
  </si>
  <si>
    <t>O‘yin maydonchasi (Magazin)</t>
  </si>
  <si>
    <t>Jami</t>
  </si>
  <si>
    <t>Болалар шкаф (детский шкаф)</t>
  </si>
  <si>
    <t>427-6-83-MMTM/2024-son</t>
  </si>
  <si>
    <t>Скамейка</t>
  </si>
  <si>
    <t>Тўрт кишилик болалар столи (стол1;стул 4)</t>
  </si>
  <si>
    <t>Битта столли стол (стол одно тумбовый)</t>
  </si>
  <si>
    <t>Китоб жавони</t>
  </si>
  <si>
    <t>Ўйин майдонча (доктор)</t>
  </si>
  <si>
    <t>Ўйин майдонча (прикмахерская)</t>
  </si>
  <si>
    <t>Ўйин майдонча (кухня)</t>
  </si>
  <si>
    <t>Ўйин майдонча (магазин)</t>
  </si>
  <si>
    <t>Икки кафатли болалар дивани (детский 2-хяроснқй кровати)</t>
  </si>
  <si>
    <t>Кийим шкафи (шкаф для белья)</t>
  </si>
  <si>
    <t>Китоб шкафи (шкаф лдя книг)</t>
  </si>
  <si>
    <t>Тиббиёт шкафи (шкаф медецинский)</t>
  </si>
  <si>
    <t>Гимнастическая скамейка</t>
  </si>
  <si>
    <t>Болалар сутули (стул детский)</t>
  </si>
  <si>
    <t xml:space="preserve">Олти ўриндиқли овқатланиш столи (стол обеденный шестиместный, стол 1; стул 6) </t>
  </si>
  <si>
    <t>Оёқ кийим жавони (подставка дляобиви)</t>
  </si>
  <si>
    <t>Чойшаблар тўплами (болалар учун)</t>
  </si>
  <si>
    <t>427-6-83-MMTM/2024-son shartnoma 1</t>
  </si>
  <si>
    <t>“Baxt dizayn print” MChJ</t>
  </si>
  <si>
    <t>Uychi tumani</t>
  </si>
  <si>
    <t xml:space="preserve">Bolalar yotoqxona jamlanmasi (Navolochka, podediyalnik,prostina) </t>
  </si>
  <si>
    <t>maxalliy byudjet</t>
  </si>
  <si>
    <t>to'g'ridan-to'g'ri</t>
  </si>
  <si>
    <t>"SHOHRUXXON KO`MAGI" MCHJ</t>
  </si>
  <si>
    <t xml:space="preserve"> to’plam</t>
  </si>
  <si>
    <t>Bolalar  adyoli</t>
  </si>
  <si>
    <t>Bolalar  yostigi</t>
  </si>
  <si>
    <t>Bolalar uchun ikki
qavatli krovat</t>
  </si>
  <si>
    <t>Oshxona stoli nerjevekali</t>
  </si>
  <si>
    <t>Bolalar stoli va stuli</t>
  </si>
  <si>
    <t>to‘plam</t>
  </si>
  <si>
    <t>Chust tumani</t>
  </si>
  <si>
    <t>Parta</t>
  </si>
  <si>
    <t>new.cooperation.uz</t>
  </si>
  <si>
    <t>N1002908</t>
  </si>
  <si>
    <t>ООО MILLENIUM MEBEL DESIGN</t>
  </si>
  <si>
    <t>308205781</t>
  </si>
  <si>
    <t>N1003165</t>
  </si>
  <si>
    <t>Matras</t>
  </si>
  <si>
    <t xml:space="preserve">251-6-89-ММТМ/2024
</t>
  </si>
  <si>
    <t>Yotoqxona jamlanmasi</t>
  </si>
  <si>
    <t>komplekt</t>
  </si>
  <si>
    <t>bolalar kiyim shkafi</t>
  </si>
  <si>
    <t xml:space="preserve">258-6-89-ММТМ/2024
</t>
  </si>
  <si>
    <t>Dona</t>
  </si>
  <si>
    <t>Bolalar kravati 2 qavatli</t>
  </si>
  <si>
    <t>Bolalar ovqatlanish stol stuli</t>
  </si>
  <si>
    <t>Наманган туман</t>
  </si>
  <si>
    <t>Стул на металлическом каркасе</t>
  </si>
  <si>
    <t>8-</t>
  </si>
  <si>
    <t>"MEGA MEBELLARI" MAS`ULIYATI CHEKLANGAN JAMIYAT</t>
  </si>
  <si>
    <t>Стол письменный</t>
  </si>
  <si>
    <t>Стол детский для дошкольных учреждений</t>
  </si>
  <si>
    <t>Кровать деревянная для детей</t>
  </si>
  <si>
    <t>To'raqo'rgon tuman</t>
  </si>
  <si>
    <t>Окна из пвх</t>
  </si>
  <si>
    <t>byudjetdan tashqari</t>
  </si>
  <si>
    <t>elektron</t>
  </si>
  <si>
    <t>N1013262</t>
  </si>
  <si>
    <t>Шохрух кўмаги шўъба корхонаси</t>
  </si>
  <si>
    <t>Шкаф</t>
  </si>
  <si>
    <t>N1012482</t>
  </si>
  <si>
    <t>Стол руководителя</t>
  </si>
  <si>
    <t>N1012480</t>
  </si>
  <si>
    <t>Стул</t>
  </si>
  <si>
    <t>N1012478</t>
  </si>
  <si>
    <t>N1012476</t>
  </si>
  <si>
    <t>Стол</t>
  </si>
  <si>
    <t>N1012475</t>
  </si>
  <si>
    <t>шкаф для хранения документов</t>
  </si>
  <si>
    <t>N1012474</t>
  </si>
  <si>
    <t>N1012472</t>
  </si>
  <si>
    <t>N1012469</t>
  </si>
  <si>
    <t>N1012468</t>
  </si>
  <si>
    <t>Компьютерный стол для учителя</t>
  </si>
  <si>
    <t>N1012466</t>
  </si>
  <si>
    <t>N1012436</t>
  </si>
  <si>
    <t>N1012435</t>
  </si>
  <si>
    <t>Кресло</t>
  </si>
  <si>
    <t>N1012434</t>
  </si>
  <si>
    <t>N1012433</t>
  </si>
  <si>
    <t>N1012432</t>
  </si>
  <si>
    <t>N1012431</t>
  </si>
  <si>
    <t>Мактаб партаси</t>
  </si>
  <si>
    <t>N1012426</t>
  </si>
  <si>
    <t>Парта 1 кишилик</t>
  </si>
  <si>
    <t>N1012425</t>
  </si>
  <si>
    <t>Парта 2 кишилик</t>
  </si>
  <si>
    <t>N1012424</t>
  </si>
  <si>
    <t>N1012423</t>
  </si>
  <si>
    <t>N1012422</t>
  </si>
  <si>
    <t>N1012421</t>
  </si>
  <si>
    <t>N1012420</t>
  </si>
  <si>
    <t>N1012419</t>
  </si>
  <si>
    <t>N1012418</t>
  </si>
  <si>
    <t>N1012417</t>
  </si>
  <si>
    <t>N1012416</t>
  </si>
  <si>
    <t>N1012415</t>
  </si>
  <si>
    <t>N1012414</t>
  </si>
  <si>
    <t>N1012413</t>
  </si>
  <si>
    <t>Доска школьная</t>
  </si>
  <si>
    <t>N1012412</t>
  </si>
  <si>
    <t>N1012411</t>
  </si>
  <si>
    <t>N1012410</t>
  </si>
  <si>
    <t>N1012408</t>
  </si>
  <si>
    <t>N1012409</t>
  </si>
  <si>
    <t>N1012407</t>
  </si>
  <si>
    <t>N1012399</t>
  </si>
  <si>
    <t>N1012398</t>
  </si>
  <si>
    <t>N1012390</t>
  </si>
  <si>
    <t>N1012389</t>
  </si>
  <si>
    <t>N1012387</t>
  </si>
  <si>
    <t>N1012386</t>
  </si>
  <si>
    <t>N1012385</t>
  </si>
  <si>
    <t>N1012384</t>
  </si>
  <si>
    <t>Трибуна</t>
  </si>
  <si>
    <t>N1012383</t>
  </si>
  <si>
    <t>N1012382</t>
  </si>
  <si>
    <t>N1012381</t>
  </si>
  <si>
    <t>N1012380</t>
  </si>
  <si>
    <t>N1012379</t>
  </si>
  <si>
    <t>N1012378</t>
  </si>
  <si>
    <t>N1012377</t>
  </si>
  <si>
    <t>N1012376</t>
  </si>
  <si>
    <t>N1012371</t>
  </si>
  <si>
    <t>N1012373</t>
  </si>
  <si>
    <t>N1012372</t>
  </si>
  <si>
    <t>N1012375</t>
  </si>
  <si>
    <t>N1012374</t>
  </si>
  <si>
    <t>N1012370</t>
  </si>
  <si>
    <t>N1012369</t>
  </si>
  <si>
    <t>N1012363</t>
  </si>
  <si>
    <t>N1012362</t>
  </si>
  <si>
    <t>N1012360</t>
  </si>
  <si>
    <t>N1012354</t>
  </si>
  <si>
    <t>N1012353</t>
  </si>
  <si>
    <t>N1012352</t>
  </si>
  <si>
    <t>N1012165</t>
  </si>
  <si>
    <t>N1012164</t>
  </si>
  <si>
    <t>N1012163</t>
  </si>
  <si>
    <t>Учқўрғон тумани</t>
  </si>
  <si>
    <t>Постел</t>
  </si>
  <si>
    <t>Бюджет</t>
  </si>
  <si>
    <t>ПҚ-57</t>
  </si>
  <si>
    <t>11</t>
  </si>
  <si>
    <t>комп</t>
  </si>
  <si>
    <t>Наманган шахар</t>
  </si>
  <si>
    <t>Янги Наманган туман</t>
  </si>
  <si>
    <t>Мингбулок туман</t>
  </si>
  <si>
    <t>Чорток туман</t>
  </si>
  <si>
    <t>Поп туман</t>
  </si>
  <si>
    <t>Янгикургон туман</t>
  </si>
  <si>
    <t>2-чорак</t>
  </si>
  <si>
    <t>3-чорак</t>
  </si>
  <si>
    <t>4-чорак</t>
  </si>
  <si>
    <t>Maktabgacha va maktab ta’limi vazirligi tasarrufidagi hududiy boshqarmalar (ta’lim muassasalar tomonidan) 2024-yil davomida (I, II, III va IV-чоракlar) Yagona ishtirokchisi nogironligi bo‘lgan shaxslarning jamoat birlashmalari hisoblangan yuridik shaxslardan xarid qilingan tovarlar to‘g‘risidagi
MAʼLUMOTLAR</t>
  </si>
  <si>
    <t>II-чорак</t>
  </si>
  <si>
    <t>1-чорак</t>
  </si>
  <si>
    <t>Жами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</si>
</sst>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6" formatCode="_-* #,##0\ _₽_-;\-* #,##0\ _₽_-;_-* &quot;-&quot;??\ _₽_-;_-@_-"/>
  </numFmts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212529"/>
      <name val="Golos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9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66" fontId="3" fillId="2" borderId="1" xfId="2" applyNumberFormat="1" applyFont="1" applyFill="1" applyBorder="1" applyAlignment="1">
      <alignment vertical="center" wrapText="1"/>
    </xf>
  </cellXfs>
  <cellStyles count="3">
    <cellStyle name="Обычный" xfId="0" builtinId="0"/>
    <cellStyle name="Финансовый" xfId="2" builtinId="3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5"/>
  <sheetViews>
    <sheetView tabSelected="1" zoomScale="70" zoomScaleNormal="70" zoomScaleSheetLayoutView="100" workbookViewId="0">
      <pane ySplit="4" topLeftCell="A5" activePane="bottomLeft" state="frozen"/>
      <selection pane="bottomLeft" activeCell="J155" sqref="J155"/>
    </sheetView>
  </sheetViews>
  <sheetFormatPr defaultRowHeight="15.75"/>
  <cols>
    <col min="1" max="1" width="7.28515625" style="5" customWidth="1"/>
    <col min="2" max="2" width="25" style="1" customWidth="1"/>
    <col min="3" max="3" width="14.140625" style="1" customWidth="1"/>
    <col min="4" max="4" width="30.85546875" style="2" customWidth="1"/>
    <col min="5" max="5" width="21.42578125" style="2" customWidth="1"/>
    <col min="6" max="6" width="25.140625" style="2" customWidth="1"/>
    <col min="7" max="7" width="25.140625" style="1" customWidth="1"/>
    <col min="8" max="8" width="32.7109375" style="1" customWidth="1"/>
    <col min="9" max="9" width="15.7109375" style="1" customWidth="1"/>
    <col min="10" max="10" width="15.42578125" style="1" customWidth="1"/>
    <col min="11" max="11" width="16.28515625" style="1" customWidth="1"/>
    <col min="12" max="12" width="18.42578125" style="2" customWidth="1"/>
    <col min="13" max="13" width="22.140625" style="2" bestFit="1" customWidth="1"/>
    <col min="14" max="14" width="15" style="1" customWidth="1"/>
    <col min="15" max="16384" width="9.140625" style="1"/>
  </cols>
  <sheetData>
    <row r="1" spans="1:13" ht="67.5" customHeight="1">
      <c r="L1" s="9"/>
      <c r="M1" s="9"/>
    </row>
    <row r="2" spans="1:13" ht="63.75" customHeight="1">
      <c r="A2" s="12" t="s">
        <v>244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s="3" customFormat="1" ht="29.25" customHeight="1">
      <c r="A3" s="10" t="s">
        <v>0</v>
      </c>
      <c r="B3" s="10" t="s">
        <v>13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3" t="s">
        <v>6</v>
      </c>
      <c r="I3" s="14"/>
      <c r="J3" s="10" t="s">
        <v>9</v>
      </c>
      <c r="K3" s="10" t="s">
        <v>10</v>
      </c>
      <c r="L3" s="10" t="s">
        <v>11</v>
      </c>
      <c r="M3" s="10" t="s">
        <v>12</v>
      </c>
    </row>
    <row r="4" spans="1:13" s="3" customFormat="1" ht="100.5" customHeight="1">
      <c r="A4" s="11"/>
      <c r="B4" s="11"/>
      <c r="C4" s="11"/>
      <c r="D4" s="11"/>
      <c r="E4" s="11"/>
      <c r="F4" s="11"/>
      <c r="G4" s="11"/>
      <c r="H4" s="8" t="s">
        <v>8</v>
      </c>
      <c r="I4" s="8" t="s">
        <v>7</v>
      </c>
      <c r="J4" s="11"/>
      <c r="K4" s="11"/>
      <c r="L4" s="11"/>
      <c r="M4" s="11"/>
    </row>
    <row r="5" spans="1:13" s="3" customFormat="1" ht="57.75" customHeight="1">
      <c r="A5" s="6">
        <v>1</v>
      </c>
      <c r="B5" s="6" t="s">
        <v>235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s="3" customFormat="1" ht="57.75" customHeight="1">
      <c r="A6" s="6">
        <v>2</v>
      </c>
      <c r="B6" s="6" t="s">
        <v>236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s="3" customFormat="1" ht="57.75" customHeight="1">
      <c r="A7" s="6">
        <v>3</v>
      </c>
      <c r="B7" s="6" t="s">
        <v>237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s="3" customFormat="1" ht="57.75" customHeight="1">
      <c r="A8" s="6">
        <v>4</v>
      </c>
      <c r="B8" s="6" t="s">
        <v>238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s="3" customFormat="1" ht="57.75" customHeight="1">
      <c r="A9" s="6">
        <v>5</v>
      </c>
      <c r="B9" s="6" t="s">
        <v>239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s="3" customFormat="1" ht="57.75" customHeight="1">
      <c r="A10" s="6">
        <v>6</v>
      </c>
      <c r="B10" s="6" t="s">
        <v>240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30.75" customHeight="1">
      <c r="A11" s="15">
        <v>7</v>
      </c>
      <c r="B11" s="15" t="s">
        <v>14</v>
      </c>
      <c r="C11" s="6" t="s">
        <v>241</v>
      </c>
      <c r="D11" s="6" t="s">
        <v>15</v>
      </c>
      <c r="E11" s="6" t="s">
        <v>16</v>
      </c>
      <c r="F11" s="6" t="s">
        <v>17</v>
      </c>
      <c r="G11" s="6" t="s">
        <v>18</v>
      </c>
      <c r="H11" s="6" t="s">
        <v>19</v>
      </c>
      <c r="I11" s="6" t="s">
        <v>20</v>
      </c>
      <c r="J11" s="6" t="s">
        <v>21</v>
      </c>
      <c r="K11" s="6">
        <v>1875</v>
      </c>
      <c r="L11" s="6">
        <v>80000</v>
      </c>
      <c r="M11" s="6">
        <v>150000000</v>
      </c>
    </row>
    <row r="12" spans="1:13" ht="30.75" customHeight="1">
      <c r="A12" s="15"/>
      <c r="B12" s="15"/>
      <c r="C12" s="6" t="s">
        <v>241</v>
      </c>
      <c r="D12" s="6" t="s">
        <v>22</v>
      </c>
      <c r="E12" s="6" t="s">
        <v>16</v>
      </c>
      <c r="F12" s="6" t="s">
        <v>17</v>
      </c>
      <c r="G12" s="6" t="s">
        <v>23</v>
      </c>
      <c r="H12" s="6" t="s">
        <v>19</v>
      </c>
      <c r="I12" s="6" t="s">
        <v>20</v>
      </c>
      <c r="J12" s="6" t="s">
        <v>24</v>
      </c>
      <c r="K12" s="6">
        <v>73</v>
      </c>
      <c r="L12" s="6">
        <v>2000000</v>
      </c>
      <c r="M12" s="6">
        <v>146000000</v>
      </c>
    </row>
    <row r="13" spans="1:13" ht="30.75" customHeight="1">
      <c r="A13" s="15"/>
      <c r="B13" s="15"/>
      <c r="C13" s="6" t="s">
        <v>241</v>
      </c>
      <c r="D13" s="6" t="s">
        <v>15</v>
      </c>
      <c r="E13" s="6" t="s">
        <v>16</v>
      </c>
      <c r="F13" s="6" t="s">
        <v>17</v>
      </c>
      <c r="G13" s="6" t="s">
        <v>25</v>
      </c>
      <c r="H13" s="6" t="s">
        <v>19</v>
      </c>
      <c r="I13" s="6" t="s">
        <v>20</v>
      </c>
      <c r="J13" s="6" t="s">
        <v>21</v>
      </c>
      <c r="K13" s="6">
        <v>750</v>
      </c>
      <c r="L13" s="6">
        <v>80000</v>
      </c>
      <c r="M13" s="6">
        <v>60000000</v>
      </c>
    </row>
    <row r="14" spans="1:13" ht="30.75" customHeight="1">
      <c r="A14" s="15"/>
      <c r="B14" s="15"/>
      <c r="C14" s="6" t="s">
        <v>242</v>
      </c>
      <c r="D14" s="6" t="s">
        <v>15</v>
      </c>
      <c r="E14" s="6" t="s">
        <v>16</v>
      </c>
      <c r="F14" s="6" t="s">
        <v>17</v>
      </c>
      <c r="G14" s="6" t="s">
        <v>26</v>
      </c>
      <c r="H14" s="6" t="s">
        <v>19</v>
      </c>
      <c r="I14" s="6" t="s">
        <v>20</v>
      </c>
      <c r="J14" s="6" t="s">
        <v>21</v>
      </c>
      <c r="K14" s="6">
        <v>1623</v>
      </c>
      <c r="L14" s="6">
        <v>55000</v>
      </c>
      <c r="M14" s="6">
        <v>89265000</v>
      </c>
    </row>
    <row r="15" spans="1:13" ht="30.75" customHeight="1">
      <c r="A15" s="15"/>
      <c r="B15" s="15"/>
      <c r="C15" s="6" t="s">
        <v>243</v>
      </c>
      <c r="D15" s="6" t="s">
        <v>27</v>
      </c>
      <c r="E15" s="6" t="s">
        <v>16</v>
      </c>
      <c r="F15" s="6" t="s">
        <v>17</v>
      </c>
      <c r="G15" s="6" t="s">
        <v>28</v>
      </c>
      <c r="H15" s="6" t="s">
        <v>19</v>
      </c>
      <c r="I15" s="6" t="s">
        <v>20</v>
      </c>
      <c r="J15" s="6" t="s">
        <v>24</v>
      </c>
      <c r="K15" s="6">
        <v>20</v>
      </c>
      <c r="L15" s="6">
        <v>180000</v>
      </c>
      <c r="M15" s="6">
        <v>3600000</v>
      </c>
    </row>
    <row r="16" spans="1:13" ht="30.75" customHeight="1">
      <c r="A16" s="15"/>
      <c r="B16" s="15"/>
      <c r="C16" s="6" t="s">
        <v>243</v>
      </c>
      <c r="D16" s="6" t="s">
        <v>29</v>
      </c>
      <c r="E16" s="6" t="s">
        <v>16</v>
      </c>
      <c r="F16" s="6" t="s">
        <v>17</v>
      </c>
      <c r="G16" s="6" t="s">
        <v>30</v>
      </c>
      <c r="H16" s="6" t="s">
        <v>19</v>
      </c>
      <c r="I16" s="6" t="s">
        <v>20</v>
      </c>
      <c r="J16" s="6" t="s">
        <v>24</v>
      </c>
      <c r="K16" s="6">
        <v>20</v>
      </c>
      <c r="L16" s="6">
        <v>62000</v>
      </c>
      <c r="M16" s="6">
        <v>1240000</v>
      </c>
    </row>
    <row r="17" spans="1:13" ht="30.75" customHeight="1">
      <c r="A17" s="15"/>
      <c r="B17" s="15"/>
      <c r="C17" s="6" t="s">
        <v>243</v>
      </c>
      <c r="D17" s="6" t="s">
        <v>31</v>
      </c>
      <c r="E17" s="6" t="s">
        <v>16</v>
      </c>
      <c r="F17" s="6" t="s">
        <v>17</v>
      </c>
      <c r="G17" s="6" t="s">
        <v>32</v>
      </c>
      <c r="H17" s="6" t="s">
        <v>19</v>
      </c>
      <c r="I17" s="6" t="s">
        <v>20</v>
      </c>
      <c r="J17" s="6" t="s">
        <v>33</v>
      </c>
      <c r="K17" s="6">
        <v>100</v>
      </c>
      <c r="L17" s="6">
        <v>990000</v>
      </c>
      <c r="M17" s="6">
        <v>99000000</v>
      </c>
    </row>
    <row r="18" spans="1:13" ht="30.75" customHeight="1">
      <c r="A18" s="15"/>
      <c r="B18" s="15"/>
      <c r="C18" s="6" t="s">
        <v>243</v>
      </c>
      <c r="D18" s="6" t="s">
        <v>31</v>
      </c>
      <c r="E18" s="6" t="s">
        <v>16</v>
      </c>
      <c r="F18" s="6" t="s">
        <v>17</v>
      </c>
      <c r="G18" s="6" t="s">
        <v>34</v>
      </c>
      <c r="H18" s="6" t="s">
        <v>19</v>
      </c>
      <c r="I18" s="6" t="s">
        <v>20</v>
      </c>
      <c r="J18" s="6" t="s">
        <v>33</v>
      </c>
      <c r="K18" s="6">
        <v>75</v>
      </c>
      <c r="L18" s="6">
        <v>990000</v>
      </c>
      <c r="M18" s="6">
        <v>74250000</v>
      </c>
    </row>
    <row r="19" spans="1:13" ht="30.75" customHeight="1">
      <c r="A19" s="15"/>
      <c r="B19" s="15"/>
      <c r="C19" s="6" t="s">
        <v>241</v>
      </c>
      <c r="D19" s="6" t="s">
        <v>31</v>
      </c>
      <c r="E19" s="6" t="s">
        <v>16</v>
      </c>
      <c r="F19" s="6" t="s">
        <v>17</v>
      </c>
      <c r="G19" s="6" t="s">
        <v>35</v>
      </c>
      <c r="H19" s="6" t="s">
        <v>19</v>
      </c>
      <c r="I19" s="6" t="s">
        <v>20</v>
      </c>
      <c r="J19" s="6" t="s">
        <v>33</v>
      </c>
      <c r="K19" s="6">
        <v>249</v>
      </c>
      <c r="L19" s="6">
        <v>980000</v>
      </c>
      <c r="M19" s="6">
        <v>244020000</v>
      </c>
    </row>
    <row r="20" spans="1:13" ht="30.75" customHeight="1">
      <c r="A20" s="15"/>
      <c r="B20" s="15"/>
      <c r="C20" s="6" t="s">
        <v>242</v>
      </c>
      <c r="D20" s="6" t="s">
        <v>36</v>
      </c>
      <c r="E20" s="6" t="s">
        <v>16</v>
      </c>
      <c r="F20" s="6" t="s">
        <v>17</v>
      </c>
      <c r="G20" s="6" t="s">
        <v>37</v>
      </c>
      <c r="H20" s="6" t="s">
        <v>19</v>
      </c>
      <c r="I20" s="6" t="s">
        <v>20</v>
      </c>
      <c r="J20" s="6" t="s">
        <v>38</v>
      </c>
      <c r="K20" s="6">
        <v>152</v>
      </c>
      <c r="L20" s="6">
        <v>960000</v>
      </c>
      <c r="M20" s="6">
        <v>145920000</v>
      </c>
    </row>
    <row r="21" spans="1:13" ht="30.75" customHeight="1">
      <c r="A21" s="15"/>
      <c r="B21" s="15"/>
      <c r="C21" s="6" t="s">
        <v>242</v>
      </c>
      <c r="D21" s="6" t="s">
        <v>39</v>
      </c>
      <c r="E21" s="6" t="s">
        <v>16</v>
      </c>
      <c r="F21" s="6" t="s">
        <v>17</v>
      </c>
      <c r="G21" s="6" t="s">
        <v>40</v>
      </c>
      <c r="H21" s="6" t="s">
        <v>19</v>
      </c>
      <c r="I21" s="6" t="s">
        <v>20</v>
      </c>
      <c r="J21" s="6" t="s">
        <v>38</v>
      </c>
      <c r="K21" s="6">
        <v>125</v>
      </c>
      <c r="L21" s="6">
        <v>960000</v>
      </c>
      <c r="M21" s="6">
        <v>120000000</v>
      </c>
    </row>
    <row r="22" spans="1:13" ht="30.75" customHeight="1">
      <c r="A22" s="15"/>
      <c r="B22" s="15"/>
      <c r="C22" s="6" t="s">
        <v>243</v>
      </c>
      <c r="D22" s="6" t="s">
        <v>41</v>
      </c>
      <c r="E22" s="6" t="s">
        <v>42</v>
      </c>
      <c r="F22" s="6" t="s">
        <v>17</v>
      </c>
      <c r="G22" s="6" t="s">
        <v>43</v>
      </c>
      <c r="H22" s="6" t="s">
        <v>44</v>
      </c>
      <c r="I22" s="6">
        <v>307776169</v>
      </c>
      <c r="J22" s="6" t="s">
        <v>38</v>
      </c>
      <c r="K22" s="6">
        <v>34</v>
      </c>
      <c r="L22" s="6">
        <v>25000000</v>
      </c>
      <c r="M22" s="6">
        <v>850000000</v>
      </c>
    </row>
    <row r="23" spans="1:13" ht="30.75" customHeight="1">
      <c r="A23" s="15"/>
      <c r="B23" s="15"/>
      <c r="C23" s="6" t="s">
        <v>243</v>
      </c>
      <c r="D23" s="6" t="s">
        <v>45</v>
      </c>
      <c r="E23" s="6" t="s">
        <v>46</v>
      </c>
      <c r="F23" s="6" t="s">
        <v>17</v>
      </c>
      <c r="G23" s="6" t="s">
        <v>47</v>
      </c>
      <c r="H23" s="6" t="s">
        <v>48</v>
      </c>
      <c r="I23" s="6">
        <v>310750921</v>
      </c>
      <c r="J23" s="6" t="s">
        <v>38</v>
      </c>
      <c r="K23" s="6">
        <v>20</v>
      </c>
      <c r="L23" s="6">
        <v>10000000</v>
      </c>
      <c r="M23" s="6">
        <v>200000000</v>
      </c>
    </row>
    <row r="24" spans="1:13" ht="31.5">
      <c r="A24" s="15">
        <v>8</v>
      </c>
      <c r="B24" s="15" t="s">
        <v>49</v>
      </c>
      <c r="C24" s="6" t="s">
        <v>242</v>
      </c>
      <c r="D24" s="6" t="s">
        <v>50</v>
      </c>
      <c r="E24" s="6" t="s">
        <v>51</v>
      </c>
      <c r="F24" s="6" t="s">
        <v>52</v>
      </c>
      <c r="G24" s="6">
        <v>1003662</v>
      </c>
      <c r="H24" s="6" t="s">
        <v>53</v>
      </c>
      <c r="I24" s="6">
        <v>301943036</v>
      </c>
      <c r="J24" s="6" t="s">
        <v>54</v>
      </c>
      <c r="K24" s="6">
        <v>72</v>
      </c>
      <c r="L24" s="6">
        <v>85000</v>
      </c>
      <c r="M24" s="6">
        <v>6120000</v>
      </c>
    </row>
    <row r="25" spans="1:13" ht="31.5">
      <c r="A25" s="15"/>
      <c r="B25" s="15"/>
      <c r="C25" s="6" t="s">
        <v>241</v>
      </c>
      <c r="D25" s="6" t="s">
        <v>55</v>
      </c>
      <c r="E25" s="6" t="s">
        <v>51</v>
      </c>
      <c r="F25" s="6" t="s">
        <v>56</v>
      </c>
      <c r="G25" s="6" t="s">
        <v>57</v>
      </c>
      <c r="H25" s="6" t="s">
        <v>53</v>
      </c>
      <c r="I25" s="6">
        <v>301943036</v>
      </c>
      <c r="J25" s="6" t="s">
        <v>54</v>
      </c>
      <c r="K25" s="6">
        <v>10</v>
      </c>
      <c r="L25" s="6">
        <v>19950000</v>
      </c>
      <c r="M25" s="6">
        <v>199500000</v>
      </c>
    </row>
    <row r="26" spans="1:13">
      <c r="A26" s="15">
        <v>9</v>
      </c>
      <c r="B26" s="15" t="s">
        <v>58</v>
      </c>
      <c r="C26" s="6" t="s">
        <v>243</v>
      </c>
      <c r="D26" s="6" t="s">
        <v>59</v>
      </c>
      <c r="E26" s="6" t="s">
        <v>16</v>
      </c>
      <c r="F26" s="6" t="s">
        <v>60</v>
      </c>
      <c r="G26" s="6" t="s">
        <v>61</v>
      </c>
      <c r="H26" s="6" t="s">
        <v>62</v>
      </c>
      <c r="I26" s="6">
        <v>308351673</v>
      </c>
      <c r="J26" s="6" t="s">
        <v>24</v>
      </c>
      <c r="K26" s="6">
        <v>1</v>
      </c>
      <c r="L26" s="6">
        <v>1200000</v>
      </c>
      <c r="M26" s="6">
        <f t="shared" ref="M26:M42" si="0">+L26*K26</f>
        <v>1200000</v>
      </c>
    </row>
    <row r="27" spans="1:13" ht="31.5">
      <c r="A27" s="15"/>
      <c r="B27" s="15"/>
      <c r="C27" s="6" t="s">
        <v>243</v>
      </c>
      <c r="D27" s="6" t="s">
        <v>63</v>
      </c>
      <c r="E27" s="6" t="s">
        <v>16</v>
      </c>
      <c r="F27" s="6" t="s">
        <v>60</v>
      </c>
      <c r="G27" s="6" t="s">
        <v>61</v>
      </c>
      <c r="H27" s="6" t="s">
        <v>62</v>
      </c>
      <c r="I27" s="6">
        <v>308351673</v>
      </c>
      <c r="J27" s="6" t="s">
        <v>24</v>
      </c>
      <c r="K27" s="6">
        <v>20</v>
      </c>
      <c r="L27" s="6">
        <v>1000000</v>
      </c>
      <c r="M27" s="6">
        <f t="shared" si="0"/>
        <v>20000000</v>
      </c>
    </row>
    <row r="28" spans="1:13" ht="31.5">
      <c r="A28" s="15"/>
      <c r="B28" s="15"/>
      <c r="C28" s="6" t="s">
        <v>243</v>
      </c>
      <c r="D28" s="6" t="s">
        <v>64</v>
      </c>
      <c r="E28" s="6" t="s">
        <v>16</v>
      </c>
      <c r="F28" s="6" t="s">
        <v>60</v>
      </c>
      <c r="G28" s="6" t="s">
        <v>61</v>
      </c>
      <c r="H28" s="6" t="s">
        <v>62</v>
      </c>
      <c r="I28" s="6">
        <v>308351673</v>
      </c>
      <c r="J28" s="6" t="s">
        <v>24</v>
      </c>
      <c r="K28" s="6">
        <v>100</v>
      </c>
      <c r="L28" s="6">
        <v>1100000</v>
      </c>
      <c r="M28" s="6">
        <f t="shared" si="0"/>
        <v>110000000</v>
      </c>
    </row>
    <row r="29" spans="1:13" ht="31.5">
      <c r="A29" s="15"/>
      <c r="B29" s="15"/>
      <c r="C29" s="6" t="s">
        <v>243</v>
      </c>
      <c r="D29" s="6" t="s">
        <v>65</v>
      </c>
      <c r="E29" s="6" t="s">
        <v>16</v>
      </c>
      <c r="F29" s="6" t="s">
        <v>60</v>
      </c>
      <c r="G29" s="6" t="s">
        <v>66</v>
      </c>
      <c r="H29" s="6" t="s">
        <v>62</v>
      </c>
      <c r="I29" s="6">
        <v>308351673</v>
      </c>
      <c r="J29" s="6" t="s">
        <v>24</v>
      </c>
      <c r="K29" s="6">
        <v>1</v>
      </c>
      <c r="L29" s="6">
        <v>1200000</v>
      </c>
      <c r="M29" s="6">
        <f t="shared" si="0"/>
        <v>1200000</v>
      </c>
    </row>
    <row r="30" spans="1:13" ht="47.25">
      <c r="A30" s="15"/>
      <c r="B30" s="15"/>
      <c r="C30" s="6" t="s">
        <v>243</v>
      </c>
      <c r="D30" s="6" t="s">
        <v>67</v>
      </c>
      <c r="E30" s="6" t="s">
        <v>16</v>
      </c>
      <c r="F30" s="6" t="s">
        <v>60</v>
      </c>
      <c r="G30" s="6" t="s">
        <v>66</v>
      </c>
      <c r="H30" s="6" t="s">
        <v>62</v>
      </c>
      <c r="I30" s="6">
        <v>308351673</v>
      </c>
      <c r="J30" s="6" t="s">
        <v>24</v>
      </c>
      <c r="K30" s="6">
        <v>15</v>
      </c>
      <c r="L30" s="6">
        <v>1200000</v>
      </c>
      <c r="M30" s="6">
        <f t="shared" si="0"/>
        <v>18000000</v>
      </c>
    </row>
    <row r="31" spans="1:13" ht="31.5">
      <c r="A31" s="15"/>
      <c r="B31" s="15"/>
      <c r="C31" s="6" t="s">
        <v>243</v>
      </c>
      <c r="D31" s="6" t="s">
        <v>63</v>
      </c>
      <c r="E31" s="6" t="s">
        <v>16</v>
      </c>
      <c r="F31" s="6" t="s">
        <v>60</v>
      </c>
      <c r="G31" s="6" t="s">
        <v>66</v>
      </c>
      <c r="H31" s="6" t="s">
        <v>62</v>
      </c>
      <c r="I31" s="6">
        <v>308351673</v>
      </c>
      <c r="J31" s="6" t="s">
        <v>24</v>
      </c>
      <c r="K31" s="6">
        <v>10</v>
      </c>
      <c r="L31" s="6">
        <v>1000000</v>
      </c>
      <c r="M31" s="6">
        <f t="shared" si="0"/>
        <v>10000000</v>
      </c>
    </row>
    <row r="32" spans="1:13" ht="31.5">
      <c r="A32" s="15"/>
      <c r="B32" s="15"/>
      <c r="C32" s="6" t="s">
        <v>243</v>
      </c>
      <c r="D32" s="6" t="s">
        <v>64</v>
      </c>
      <c r="E32" s="6" t="s">
        <v>16</v>
      </c>
      <c r="F32" s="6" t="s">
        <v>60</v>
      </c>
      <c r="G32" s="6" t="s">
        <v>66</v>
      </c>
      <c r="H32" s="6" t="s">
        <v>62</v>
      </c>
      <c r="I32" s="6">
        <v>308351673</v>
      </c>
      <c r="J32" s="6" t="s">
        <v>24</v>
      </c>
      <c r="K32" s="6">
        <v>370</v>
      </c>
      <c r="L32" s="6">
        <v>1100000</v>
      </c>
      <c r="M32" s="6">
        <f t="shared" si="0"/>
        <v>407000000</v>
      </c>
    </row>
    <row r="33" spans="1:13">
      <c r="A33" s="15"/>
      <c r="B33" s="15"/>
      <c r="C33" s="6" t="s">
        <v>243</v>
      </c>
      <c r="D33" s="6" t="s">
        <v>68</v>
      </c>
      <c r="E33" s="6" t="s">
        <v>16</v>
      </c>
      <c r="F33" s="6" t="s">
        <v>60</v>
      </c>
      <c r="G33" s="6" t="s">
        <v>66</v>
      </c>
      <c r="H33" s="6" t="s">
        <v>62</v>
      </c>
      <c r="I33" s="6">
        <v>308351673</v>
      </c>
      <c r="J33" s="6" t="s">
        <v>24</v>
      </c>
      <c r="K33" s="6">
        <v>10</v>
      </c>
      <c r="L33" s="6">
        <v>1200000</v>
      </c>
      <c r="M33" s="6">
        <f t="shared" si="0"/>
        <v>12000000</v>
      </c>
    </row>
    <row r="34" spans="1:13">
      <c r="A34" s="15"/>
      <c r="B34" s="15"/>
      <c r="C34" s="6" t="s">
        <v>243</v>
      </c>
      <c r="D34" s="6" t="s">
        <v>69</v>
      </c>
      <c r="E34" s="6" t="s">
        <v>16</v>
      </c>
      <c r="F34" s="6" t="s">
        <v>60</v>
      </c>
      <c r="G34" s="6" t="s">
        <v>66</v>
      </c>
      <c r="H34" s="6" t="s">
        <v>62</v>
      </c>
      <c r="I34" s="6">
        <v>308351673</v>
      </c>
      <c r="J34" s="6" t="s">
        <v>24</v>
      </c>
      <c r="K34" s="6">
        <v>10</v>
      </c>
      <c r="L34" s="6">
        <v>300000</v>
      </c>
      <c r="M34" s="6">
        <f t="shared" si="0"/>
        <v>3000000</v>
      </c>
    </row>
    <row r="35" spans="1:13" ht="31.5">
      <c r="A35" s="15"/>
      <c r="B35" s="15"/>
      <c r="C35" s="6" t="s">
        <v>243</v>
      </c>
      <c r="D35" s="6" t="s">
        <v>70</v>
      </c>
      <c r="E35" s="6" t="s">
        <v>16</v>
      </c>
      <c r="F35" s="6" t="s">
        <v>60</v>
      </c>
      <c r="G35" s="6" t="s">
        <v>71</v>
      </c>
      <c r="H35" s="6" t="s">
        <v>62</v>
      </c>
      <c r="I35" s="6">
        <v>308351673</v>
      </c>
      <c r="J35" s="6" t="s">
        <v>24</v>
      </c>
      <c r="K35" s="6">
        <v>2</v>
      </c>
      <c r="L35" s="6">
        <v>1700000</v>
      </c>
      <c r="M35" s="6">
        <f t="shared" si="0"/>
        <v>3400000</v>
      </c>
    </row>
    <row r="36" spans="1:13" ht="31.5">
      <c r="A36" s="15"/>
      <c r="B36" s="15"/>
      <c r="C36" s="6" t="s">
        <v>243</v>
      </c>
      <c r="D36" s="6" t="s">
        <v>72</v>
      </c>
      <c r="E36" s="6" t="s">
        <v>16</v>
      </c>
      <c r="F36" s="6" t="s">
        <v>60</v>
      </c>
      <c r="G36" s="6" t="s">
        <v>71</v>
      </c>
      <c r="H36" s="6" t="s">
        <v>62</v>
      </c>
      <c r="I36" s="6">
        <v>308351673</v>
      </c>
      <c r="J36" s="6" t="s">
        <v>24</v>
      </c>
      <c r="K36" s="6">
        <v>20</v>
      </c>
      <c r="L36" s="6">
        <v>1000000</v>
      </c>
      <c r="M36" s="6">
        <f t="shared" si="0"/>
        <v>20000000</v>
      </c>
    </row>
    <row r="37" spans="1:13" ht="31.5">
      <c r="A37" s="15"/>
      <c r="B37" s="15"/>
      <c r="C37" s="6" t="s">
        <v>243</v>
      </c>
      <c r="D37" s="6" t="s">
        <v>64</v>
      </c>
      <c r="E37" s="6" t="s">
        <v>16</v>
      </c>
      <c r="F37" s="6" t="s">
        <v>60</v>
      </c>
      <c r="G37" s="6" t="s">
        <v>71</v>
      </c>
      <c r="H37" s="6" t="s">
        <v>62</v>
      </c>
      <c r="I37" s="6">
        <v>308351673</v>
      </c>
      <c r="J37" s="6" t="s">
        <v>24</v>
      </c>
      <c r="K37" s="6">
        <v>240</v>
      </c>
      <c r="L37" s="6">
        <v>1100000</v>
      </c>
      <c r="M37" s="6">
        <f t="shared" si="0"/>
        <v>264000000</v>
      </c>
    </row>
    <row r="38" spans="1:13">
      <c r="A38" s="15"/>
      <c r="B38" s="15"/>
      <c r="C38" s="6" t="s">
        <v>243</v>
      </c>
      <c r="D38" s="6" t="s">
        <v>68</v>
      </c>
      <c r="E38" s="6" t="s">
        <v>16</v>
      </c>
      <c r="F38" s="6" t="s">
        <v>60</v>
      </c>
      <c r="G38" s="6" t="s">
        <v>71</v>
      </c>
      <c r="H38" s="6" t="s">
        <v>62</v>
      </c>
      <c r="I38" s="6">
        <v>308351673</v>
      </c>
      <c r="J38" s="6" t="s">
        <v>24</v>
      </c>
      <c r="K38" s="6">
        <v>10</v>
      </c>
      <c r="L38" s="6">
        <v>1200000</v>
      </c>
      <c r="M38" s="6">
        <f t="shared" si="0"/>
        <v>12000000</v>
      </c>
    </row>
    <row r="39" spans="1:13">
      <c r="A39" s="15"/>
      <c r="B39" s="15"/>
      <c r="C39" s="6" t="s">
        <v>243</v>
      </c>
      <c r="D39" s="6" t="s">
        <v>69</v>
      </c>
      <c r="E39" s="6" t="s">
        <v>16</v>
      </c>
      <c r="F39" s="6" t="s">
        <v>60</v>
      </c>
      <c r="G39" s="6" t="s">
        <v>71</v>
      </c>
      <c r="H39" s="6" t="s">
        <v>62</v>
      </c>
      <c r="I39" s="6">
        <v>308351673</v>
      </c>
      <c r="J39" s="6" t="s">
        <v>24</v>
      </c>
      <c r="K39" s="6">
        <v>11</v>
      </c>
      <c r="L39" s="6">
        <v>300000</v>
      </c>
      <c r="M39" s="6">
        <f t="shared" si="0"/>
        <v>3300000</v>
      </c>
    </row>
    <row r="40" spans="1:13" ht="31.5">
      <c r="A40" s="15"/>
      <c r="B40" s="15"/>
      <c r="C40" s="6" t="s">
        <v>243</v>
      </c>
      <c r="D40" s="6" t="s">
        <v>65</v>
      </c>
      <c r="E40" s="6" t="s">
        <v>16</v>
      </c>
      <c r="F40" s="6" t="s">
        <v>60</v>
      </c>
      <c r="G40" s="6" t="s">
        <v>71</v>
      </c>
      <c r="H40" s="6" t="s">
        <v>62</v>
      </c>
      <c r="I40" s="6">
        <v>308351673</v>
      </c>
      <c r="J40" s="6" t="s">
        <v>24</v>
      </c>
      <c r="K40" s="6">
        <v>1</v>
      </c>
      <c r="L40" s="6">
        <v>1500000</v>
      </c>
      <c r="M40" s="6">
        <f t="shared" si="0"/>
        <v>1500000</v>
      </c>
    </row>
    <row r="41" spans="1:13">
      <c r="A41" s="15"/>
      <c r="B41" s="15"/>
      <c r="C41" s="6" t="s">
        <v>243</v>
      </c>
      <c r="D41" s="6" t="s">
        <v>73</v>
      </c>
      <c r="E41" s="6" t="s">
        <v>16</v>
      </c>
      <c r="F41" s="6" t="s">
        <v>60</v>
      </c>
      <c r="G41" s="6" t="s">
        <v>71</v>
      </c>
      <c r="H41" s="6" t="s">
        <v>62</v>
      </c>
      <c r="I41" s="6">
        <v>308351673</v>
      </c>
      <c r="J41" s="6" t="s">
        <v>24</v>
      </c>
      <c r="K41" s="6">
        <v>1</v>
      </c>
      <c r="L41" s="6">
        <v>1500000</v>
      </c>
      <c r="M41" s="6">
        <f t="shared" si="0"/>
        <v>1500000</v>
      </c>
    </row>
    <row r="42" spans="1:13">
      <c r="A42" s="15"/>
      <c r="B42" s="15"/>
      <c r="C42" s="6" t="s">
        <v>243</v>
      </c>
      <c r="D42" s="6" t="s">
        <v>74</v>
      </c>
      <c r="E42" s="6" t="s">
        <v>16</v>
      </c>
      <c r="F42" s="6" t="s">
        <v>60</v>
      </c>
      <c r="G42" s="6" t="s">
        <v>71</v>
      </c>
      <c r="H42" s="6" t="s">
        <v>62</v>
      </c>
      <c r="I42" s="6">
        <v>308351673</v>
      </c>
      <c r="J42" s="6" t="s">
        <v>24</v>
      </c>
      <c r="K42" s="6">
        <v>1</v>
      </c>
      <c r="L42" s="6">
        <v>700000</v>
      </c>
      <c r="M42" s="6">
        <f t="shared" si="0"/>
        <v>700000</v>
      </c>
    </row>
    <row r="43" spans="1:13">
      <c r="A43" s="15"/>
      <c r="B43" s="15"/>
      <c r="C43" s="15" t="s">
        <v>242</v>
      </c>
      <c r="D43" s="6" t="s">
        <v>75</v>
      </c>
      <c r="E43" s="15" t="s">
        <v>76</v>
      </c>
      <c r="F43" s="15" t="s">
        <v>77</v>
      </c>
      <c r="G43" s="15" t="s">
        <v>78</v>
      </c>
      <c r="H43" s="15" t="s">
        <v>79</v>
      </c>
      <c r="I43" s="15">
        <v>308021545</v>
      </c>
      <c r="J43" s="6" t="s">
        <v>80</v>
      </c>
      <c r="K43" s="6">
        <v>55</v>
      </c>
      <c r="L43" s="6">
        <v>1200000</v>
      </c>
      <c r="M43" s="6">
        <f>K43*L43</f>
        <v>66000000</v>
      </c>
    </row>
    <row r="44" spans="1:13">
      <c r="A44" s="15"/>
      <c r="B44" s="15"/>
      <c r="C44" s="15"/>
      <c r="D44" s="6" t="s">
        <v>81</v>
      </c>
      <c r="E44" s="15"/>
      <c r="F44" s="15"/>
      <c r="G44" s="15"/>
      <c r="H44" s="15"/>
      <c r="I44" s="15"/>
      <c r="J44" s="6" t="s">
        <v>82</v>
      </c>
      <c r="K44" s="6">
        <v>114</v>
      </c>
      <c r="L44" s="6">
        <v>1200000</v>
      </c>
      <c r="M44" s="6">
        <f t="shared" ref="M44:M47" si="1">K44*L44</f>
        <v>136800000</v>
      </c>
    </row>
    <row r="45" spans="1:13" ht="31.5">
      <c r="A45" s="15"/>
      <c r="B45" s="15"/>
      <c r="C45" s="15"/>
      <c r="D45" s="6" t="s">
        <v>83</v>
      </c>
      <c r="E45" s="15"/>
      <c r="F45" s="15"/>
      <c r="G45" s="15"/>
      <c r="H45" s="15"/>
      <c r="I45" s="15"/>
      <c r="J45" s="6" t="s">
        <v>82</v>
      </c>
      <c r="K45" s="6">
        <v>114</v>
      </c>
      <c r="L45" s="6">
        <v>1200000</v>
      </c>
      <c r="M45" s="6">
        <f t="shared" si="1"/>
        <v>136800000</v>
      </c>
    </row>
    <row r="46" spans="1:13">
      <c r="A46" s="15"/>
      <c r="B46" s="15"/>
      <c r="C46" s="15"/>
      <c r="D46" s="6" t="s">
        <v>84</v>
      </c>
      <c r="E46" s="15"/>
      <c r="F46" s="15"/>
      <c r="G46" s="15"/>
      <c r="H46" s="15"/>
      <c r="I46" s="15"/>
      <c r="J46" s="6" t="s">
        <v>82</v>
      </c>
      <c r="K46" s="6">
        <v>114</v>
      </c>
      <c r="L46" s="6">
        <v>1200000</v>
      </c>
      <c r="M46" s="6">
        <f t="shared" si="1"/>
        <v>136800000</v>
      </c>
    </row>
    <row r="47" spans="1:13">
      <c r="A47" s="15"/>
      <c r="B47" s="15"/>
      <c r="C47" s="15"/>
      <c r="D47" s="6" t="s">
        <v>85</v>
      </c>
      <c r="E47" s="15"/>
      <c r="F47" s="15"/>
      <c r="G47" s="15"/>
      <c r="H47" s="15"/>
      <c r="I47" s="15"/>
      <c r="J47" s="6" t="s">
        <v>82</v>
      </c>
      <c r="K47" s="6">
        <v>114</v>
      </c>
      <c r="L47" s="6">
        <v>1200000</v>
      </c>
      <c r="M47" s="6">
        <f t="shared" si="1"/>
        <v>136800000</v>
      </c>
    </row>
    <row r="48" spans="1:13">
      <c r="A48" s="15"/>
      <c r="B48" s="15"/>
      <c r="C48" s="15"/>
      <c r="D48" s="6" t="s">
        <v>86</v>
      </c>
      <c r="E48" s="15"/>
      <c r="F48" s="15"/>
      <c r="G48" s="15"/>
      <c r="H48" s="15"/>
      <c r="I48" s="15"/>
      <c r="J48" s="6"/>
      <c r="K48" s="6"/>
      <c r="L48" s="6"/>
      <c r="M48" s="6">
        <f>SUM(M43:M47)</f>
        <v>613200000</v>
      </c>
    </row>
    <row r="49" spans="1:13">
      <c r="A49" s="15"/>
      <c r="B49" s="15"/>
      <c r="C49" s="15" t="s">
        <v>241</v>
      </c>
      <c r="D49" s="6" t="s">
        <v>87</v>
      </c>
      <c r="E49" s="15" t="s">
        <v>76</v>
      </c>
      <c r="F49" s="15" t="s">
        <v>77</v>
      </c>
      <c r="G49" s="15" t="s">
        <v>88</v>
      </c>
      <c r="H49" s="15" t="s">
        <v>79</v>
      </c>
      <c r="I49" s="15">
        <v>308021545</v>
      </c>
      <c r="J49" s="6" t="s">
        <v>80</v>
      </c>
      <c r="K49" s="6">
        <v>24</v>
      </c>
      <c r="L49" s="6">
        <v>1500000</v>
      </c>
      <c r="M49" s="6">
        <f t="shared" ref="M49:M66" si="2">K49*L49</f>
        <v>36000000</v>
      </c>
    </row>
    <row r="50" spans="1:13">
      <c r="A50" s="15"/>
      <c r="B50" s="15"/>
      <c r="C50" s="15"/>
      <c r="D50" s="6" t="s">
        <v>89</v>
      </c>
      <c r="E50" s="15"/>
      <c r="F50" s="15"/>
      <c r="G50" s="15"/>
      <c r="H50" s="15"/>
      <c r="I50" s="15"/>
      <c r="J50" s="6" t="s">
        <v>80</v>
      </c>
      <c r="K50" s="6">
        <v>24</v>
      </c>
      <c r="L50" s="6">
        <v>1850000</v>
      </c>
      <c r="M50" s="6">
        <f t="shared" si="2"/>
        <v>44400000</v>
      </c>
    </row>
    <row r="51" spans="1:13" ht="31.5">
      <c r="A51" s="15"/>
      <c r="B51" s="15"/>
      <c r="C51" s="15"/>
      <c r="D51" s="6" t="s">
        <v>90</v>
      </c>
      <c r="E51" s="15"/>
      <c r="F51" s="15"/>
      <c r="G51" s="15"/>
      <c r="H51" s="15"/>
      <c r="I51" s="15"/>
      <c r="J51" s="6" t="s">
        <v>82</v>
      </c>
      <c r="K51" s="6">
        <v>32</v>
      </c>
      <c r="L51" s="6">
        <v>950000</v>
      </c>
      <c r="M51" s="6">
        <f t="shared" si="2"/>
        <v>30400000</v>
      </c>
    </row>
    <row r="52" spans="1:13" ht="31.5">
      <c r="A52" s="15"/>
      <c r="B52" s="15"/>
      <c r="C52" s="15"/>
      <c r="D52" s="6" t="s">
        <v>91</v>
      </c>
      <c r="E52" s="15"/>
      <c r="F52" s="15"/>
      <c r="G52" s="15"/>
      <c r="H52" s="15"/>
      <c r="I52" s="15"/>
      <c r="J52" s="6" t="s">
        <v>80</v>
      </c>
      <c r="K52" s="6">
        <v>9</v>
      </c>
      <c r="L52" s="6">
        <v>850000</v>
      </c>
      <c r="M52" s="6">
        <f t="shared" si="2"/>
        <v>7650000</v>
      </c>
    </row>
    <row r="53" spans="1:13">
      <c r="A53" s="15"/>
      <c r="B53" s="15"/>
      <c r="C53" s="15"/>
      <c r="D53" s="6" t="s">
        <v>92</v>
      </c>
      <c r="E53" s="15"/>
      <c r="F53" s="15"/>
      <c r="G53" s="15"/>
      <c r="H53" s="15"/>
      <c r="I53" s="15"/>
      <c r="J53" s="6" t="s">
        <v>80</v>
      </c>
      <c r="K53" s="6">
        <v>4</v>
      </c>
      <c r="L53" s="6">
        <v>1200000</v>
      </c>
      <c r="M53" s="6">
        <f t="shared" si="2"/>
        <v>4800000</v>
      </c>
    </row>
    <row r="54" spans="1:13">
      <c r="A54" s="15"/>
      <c r="B54" s="15"/>
      <c r="C54" s="15"/>
      <c r="D54" s="6" t="s">
        <v>93</v>
      </c>
      <c r="E54" s="15"/>
      <c r="F54" s="15"/>
      <c r="G54" s="15"/>
      <c r="H54" s="15"/>
      <c r="I54" s="15"/>
      <c r="J54" s="6" t="s">
        <v>82</v>
      </c>
      <c r="K54" s="6">
        <v>4</v>
      </c>
      <c r="L54" s="6">
        <v>1200000</v>
      </c>
      <c r="M54" s="6">
        <f t="shared" si="2"/>
        <v>4800000</v>
      </c>
    </row>
    <row r="55" spans="1:13" ht="31.5">
      <c r="A55" s="15"/>
      <c r="B55" s="15"/>
      <c r="C55" s="15"/>
      <c r="D55" s="6" t="s">
        <v>94</v>
      </c>
      <c r="E55" s="15"/>
      <c r="F55" s="15"/>
      <c r="G55" s="15"/>
      <c r="H55" s="15"/>
      <c r="I55" s="15"/>
      <c r="J55" s="6" t="s">
        <v>82</v>
      </c>
      <c r="K55" s="6">
        <v>4</v>
      </c>
      <c r="L55" s="6">
        <v>1200000</v>
      </c>
      <c r="M55" s="6">
        <f t="shared" si="2"/>
        <v>4800000</v>
      </c>
    </row>
    <row r="56" spans="1:13">
      <c r="A56" s="15"/>
      <c r="B56" s="15"/>
      <c r="C56" s="15"/>
      <c r="D56" s="6" t="s">
        <v>95</v>
      </c>
      <c r="E56" s="15"/>
      <c r="F56" s="15"/>
      <c r="G56" s="15"/>
      <c r="H56" s="15"/>
      <c r="I56" s="15"/>
      <c r="J56" s="6" t="s">
        <v>82</v>
      </c>
      <c r="K56" s="6">
        <v>4</v>
      </c>
      <c r="L56" s="6">
        <v>1200000</v>
      </c>
      <c r="M56" s="6">
        <f t="shared" si="2"/>
        <v>4800000</v>
      </c>
    </row>
    <row r="57" spans="1:13">
      <c r="A57" s="15"/>
      <c r="B57" s="15"/>
      <c r="C57" s="15"/>
      <c r="D57" s="6" t="s">
        <v>96</v>
      </c>
      <c r="E57" s="15"/>
      <c r="F57" s="15"/>
      <c r="G57" s="15"/>
      <c r="H57" s="15"/>
      <c r="I57" s="15"/>
      <c r="J57" s="6" t="s">
        <v>80</v>
      </c>
      <c r="K57" s="6">
        <v>4</v>
      </c>
      <c r="L57" s="6">
        <v>1200000</v>
      </c>
      <c r="M57" s="6">
        <f t="shared" si="2"/>
        <v>4800000</v>
      </c>
    </row>
    <row r="58" spans="1:13" ht="47.25">
      <c r="A58" s="15"/>
      <c r="B58" s="15"/>
      <c r="C58" s="15"/>
      <c r="D58" s="6" t="s">
        <v>97</v>
      </c>
      <c r="E58" s="15"/>
      <c r="F58" s="15"/>
      <c r="G58" s="15"/>
      <c r="H58" s="15"/>
      <c r="I58" s="15"/>
      <c r="J58" s="6" t="s">
        <v>80</v>
      </c>
      <c r="K58" s="6">
        <v>60</v>
      </c>
      <c r="L58" s="6">
        <v>2700000</v>
      </c>
      <c r="M58" s="6">
        <f t="shared" si="2"/>
        <v>162000000</v>
      </c>
    </row>
    <row r="59" spans="1:13" ht="31.5">
      <c r="A59" s="15"/>
      <c r="B59" s="15"/>
      <c r="C59" s="15"/>
      <c r="D59" s="6" t="s">
        <v>98</v>
      </c>
      <c r="E59" s="15"/>
      <c r="F59" s="15"/>
      <c r="G59" s="15"/>
      <c r="H59" s="15"/>
      <c r="I59" s="15"/>
      <c r="J59" s="6" t="s">
        <v>80</v>
      </c>
      <c r="K59" s="6">
        <v>8</v>
      </c>
      <c r="L59" s="6">
        <v>2000000</v>
      </c>
      <c r="M59" s="6">
        <f t="shared" si="2"/>
        <v>16000000</v>
      </c>
    </row>
    <row r="60" spans="1:13">
      <c r="A60" s="15"/>
      <c r="B60" s="15"/>
      <c r="C60" s="15"/>
      <c r="D60" s="6" t="s">
        <v>99</v>
      </c>
      <c r="E60" s="15"/>
      <c r="F60" s="15"/>
      <c r="G60" s="15"/>
      <c r="H60" s="15"/>
      <c r="I60" s="15"/>
      <c r="J60" s="6" t="s">
        <v>80</v>
      </c>
      <c r="K60" s="6">
        <v>5</v>
      </c>
      <c r="L60" s="6">
        <v>1700000</v>
      </c>
      <c r="M60" s="6">
        <f t="shared" si="2"/>
        <v>8500000</v>
      </c>
    </row>
    <row r="61" spans="1:13" ht="31.5">
      <c r="A61" s="15"/>
      <c r="B61" s="15"/>
      <c r="C61" s="15"/>
      <c r="D61" s="6" t="s">
        <v>100</v>
      </c>
      <c r="E61" s="15"/>
      <c r="F61" s="15"/>
      <c r="G61" s="15"/>
      <c r="H61" s="15"/>
      <c r="I61" s="15"/>
      <c r="J61" s="6" t="s">
        <v>80</v>
      </c>
      <c r="K61" s="6">
        <v>1</v>
      </c>
      <c r="L61" s="6">
        <v>1600000</v>
      </c>
      <c r="M61" s="6">
        <f t="shared" si="2"/>
        <v>1600000</v>
      </c>
    </row>
    <row r="62" spans="1:13">
      <c r="A62" s="15"/>
      <c r="B62" s="15"/>
      <c r="C62" s="15"/>
      <c r="D62" s="6" t="s">
        <v>101</v>
      </c>
      <c r="E62" s="15"/>
      <c r="F62" s="15"/>
      <c r="G62" s="15"/>
      <c r="H62" s="15"/>
      <c r="I62" s="15"/>
      <c r="J62" s="6" t="s">
        <v>80</v>
      </c>
      <c r="K62" s="6">
        <v>4</v>
      </c>
      <c r="L62" s="6">
        <v>850000</v>
      </c>
      <c r="M62" s="6">
        <f t="shared" si="2"/>
        <v>3400000</v>
      </c>
    </row>
    <row r="63" spans="1:13" ht="31.5">
      <c r="A63" s="15"/>
      <c r="B63" s="15"/>
      <c r="C63" s="15"/>
      <c r="D63" s="6" t="s">
        <v>102</v>
      </c>
      <c r="E63" s="15"/>
      <c r="F63" s="15"/>
      <c r="G63" s="15"/>
      <c r="H63" s="15"/>
      <c r="I63" s="15"/>
      <c r="J63" s="6" t="s">
        <v>80</v>
      </c>
      <c r="K63" s="6">
        <v>120</v>
      </c>
      <c r="L63" s="6">
        <v>150000</v>
      </c>
      <c r="M63" s="6">
        <f t="shared" si="2"/>
        <v>18000000</v>
      </c>
    </row>
    <row r="64" spans="1:13" ht="63">
      <c r="A64" s="15"/>
      <c r="B64" s="15"/>
      <c r="C64" s="15"/>
      <c r="D64" s="6" t="s">
        <v>103</v>
      </c>
      <c r="E64" s="15"/>
      <c r="F64" s="15"/>
      <c r="G64" s="15"/>
      <c r="H64" s="15"/>
      <c r="I64" s="15"/>
      <c r="J64" s="6" t="s">
        <v>82</v>
      </c>
      <c r="K64" s="6">
        <v>20</v>
      </c>
      <c r="L64" s="6">
        <v>1650000</v>
      </c>
      <c r="M64" s="6">
        <f t="shared" si="2"/>
        <v>33000000</v>
      </c>
    </row>
    <row r="65" spans="1:13" ht="31.5">
      <c r="A65" s="15"/>
      <c r="B65" s="15"/>
      <c r="C65" s="15"/>
      <c r="D65" s="6" t="s">
        <v>104</v>
      </c>
      <c r="E65" s="15"/>
      <c r="F65" s="15"/>
      <c r="G65" s="15"/>
      <c r="H65" s="15"/>
      <c r="I65" s="15"/>
      <c r="J65" s="6" t="s">
        <v>80</v>
      </c>
      <c r="K65" s="6">
        <v>8</v>
      </c>
      <c r="L65" s="6">
        <v>1000000</v>
      </c>
      <c r="M65" s="6">
        <f t="shared" si="2"/>
        <v>8000000</v>
      </c>
    </row>
    <row r="66" spans="1:13" ht="31.5">
      <c r="A66" s="15"/>
      <c r="B66" s="15"/>
      <c r="C66" s="6" t="s">
        <v>241</v>
      </c>
      <c r="D66" s="6" t="s">
        <v>105</v>
      </c>
      <c r="E66" s="6" t="s">
        <v>76</v>
      </c>
      <c r="F66" s="6" t="s">
        <v>77</v>
      </c>
      <c r="G66" s="6" t="s">
        <v>106</v>
      </c>
      <c r="H66" s="6" t="s">
        <v>107</v>
      </c>
      <c r="I66" s="6">
        <v>310254952</v>
      </c>
      <c r="J66" s="6" t="s">
        <v>82</v>
      </c>
      <c r="K66" s="6">
        <v>9338</v>
      </c>
      <c r="L66" s="6">
        <v>76000</v>
      </c>
      <c r="M66" s="6">
        <f t="shared" si="2"/>
        <v>709688000</v>
      </c>
    </row>
    <row r="67" spans="1:13" ht="47.25">
      <c r="A67" s="15">
        <v>10</v>
      </c>
      <c r="B67" s="15" t="s">
        <v>108</v>
      </c>
      <c r="C67" s="15" t="s">
        <v>245</v>
      </c>
      <c r="D67" s="6" t="s">
        <v>109</v>
      </c>
      <c r="E67" s="15" t="s">
        <v>110</v>
      </c>
      <c r="F67" s="15" t="s">
        <v>111</v>
      </c>
      <c r="G67" s="6">
        <v>1</v>
      </c>
      <c r="H67" s="15" t="s">
        <v>112</v>
      </c>
      <c r="I67" s="15">
        <v>301943036</v>
      </c>
      <c r="J67" s="6" t="s">
        <v>113</v>
      </c>
      <c r="K67" s="6">
        <v>7000</v>
      </c>
      <c r="L67" s="6">
        <v>79000</v>
      </c>
      <c r="M67" s="6">
        <f>+K67*L67</f>
        <v>553000000</v>
      </c>
    </row>
    <row r="68" spans="1:13">
      <c r="A68" s="15"/>
      <c r="B68" s="15"/>
      <c r="C68" s="15"/>
      <c r="D68" s="6" t="s">
        <v>114</v>
      </c>
      <c r="E68" s="15"/>
      <c r="F68" s="15"/>
      <c r="G68" s="6"/>
      <c r="H68" s="15"/>
      <c r="I68" s="15"/>
      <c r="J68" s="6" t="s">
        <v>80</v>
      </c>
      <c r="K68" s="6">
        <v>1400</v>
      </c>
      <c r="L68" s="6">
        <v>84000</v>
      </c>
      <c r="M68" s="6">
        <f t="shared" ref="M68:M73" si="3">+K68*L68</f>
        <v>117600000</v>
      </c>
    </row>
    <row r="69" spans="1:13">
      <c r="A69" s="15"/>
      <c r="B69" s="15"/>
      <c r="C69" s="15"/>
      <c r="D69" s="6" t="s">
        <v>115</v>
      </c>
      <c r="E69" s="15"/>
      <c r="F69" s="15"/>
      <c r="G69" s="6"/>
      <c r="H69" s="15"/>
      <c r="I69" s="15"/>
      <c r="J69" s="6" t="s">
        <v>80</v>
      </c>
      <c r="K69" s="6">
        <v>100</v>
      </c>
      <c r="L69" s="6">
        <v>35000</v>
      </c>
      <c r="M69" s="6">
        <f t="shared" si="3"/>
        <v>3500000</v>
      </c>
    </row>
    <row r="70" spans="1:13">
      <c r="A70" s="15"/>
      <c r="B70" s="15"/>
      <c r="C70" s="15"/>
      <c r="D70" s="6" t="s">
        <v>115</v>
      </c>
      <c r="E70" s="15"/>
      <c r="F70" s="15"/>
      <c r="G70" s="6"/>
      <c r="H70" s="15"/>
      <c r="I70" s="15"/>
      <c r="J70" s="6" t="s">
        <v>80</v>
      </c>
      <c r="K70" s="6">
        <v>100</v>
      </c>
      <c r="L70" s="6">
        <v>99000</v>
      </c>
      <c r="M70" s="6">
        <f t="shared" si="3"/>
        <v>9900000</v>
      </c>
    </row>
    <row r="71" spans="1:13" ht="31.5">
      <c r="A71" s="15"/>
      <c r="B71" s="15"/>
      <c r="C71" s="15"/>
      <c r="D71" s="6" t="s">
        <v>116</v>
      </c>
      <c r="E71" s="15"/>
      <c r="F71" s="15"/>
      <c r="G71" s="6">
        <v>2</v>
      </c>
      <c r="H71" s="15"/>
      <c r="I71" s="15"/>
      <c r="J71" s="6" t="s">
        <v>80</v>
      </c>
      <c r="K71" s="6">
        <v>400</v>
      </c>
      <c r="L71" s="6">
        <v>1600000</v>
      </c>
      <c r="M71" s="6">
        <f t="shared" si="3"/>
        <v>640000000</v>
      </c>
    </row>
    <row r="72" spans="1:13">
      <c r="A72" s="15"/>
      <c r="B72" s="15"/>
      <c r="C72" s="15"/>
      <c r="D72" s="6" t="s">
        <v>117</v>
      </c>
      <c r="E72" s="15"/>
      <c r="F72" s="15"/>
      <c r="G72" s="6"/>
      <c r="H72" s="15"/>
      <c r="I72" s="15"/>
      <c r="J72" s="6" t="s">
        <v>80</v>
      </c>
      <c r="K72" s="6">
        <v>70</v>
      </c>
      <c r="L72" s="6">
        <v>2800000</v>
      </c>
      <c r="M72" s="6">
        <f t="shared" si="3"/>
        <v>196000000</v>
      </c>
    </row>
    <row r="73" spans="1:13">
      <c r="A73" s="15"/>
      <c r="B73" s="15"/>
      <c r="C73" s="15"/>
      <c r="D73" s="6" t="s">
        <v>118</v>
      </c>
      <c r="E73" s="15"/>
      <c r="F73" s="15"/>
      <c r="G73" s="6"/>
      <c r="H73" s="15"/>
      <c r="I73" s="15"/>
      <c r="J73" s="6" t="s">
        <v>119</v>
      </c>
      <c r="K73" s="6">
        <v>90</v>
      </c>
      <c r="L73" s="6">
        <v>1100000</v>
      </c>
      <c r="M73" s="6">
        <f t="shared" si="3"/>
        <v>99000000</v>
      </c>
    </row>
    <row r="74" spans="1:13" ht="31.5">
      <c r="A74" s="15">
        <v>11</v>
      </c>
      <c r="B74" s="15" t="s">
        <v>120</v>
      </c>
      <c r="C74" s="17" t="s">
        <v>242</v>
      </c>
      <c r="D74" s="6" t="s">
        <v>121</v>
      </c>
      <c r="E74" s="6" t="s">
        <v>76</v>
      </c>
      <c r="F74" s="6" t="s">
        <v>122</v>
      </c>
      <c r="G74" s="6" t="s">
        <v>123</v>
      </c>
      <c r="H74" s="6" t="s">
        <v>124</v>
      </c>
      <c r="I74" s="6" t="s">
        <v>125</v>
      </c>
      <c r="J74" s="6" t="s">
        <v>80</v>
      </c>
      <c r="K74" s="6">
        <v>210</v>
      </c>
      <c r="L74" s="6">
        <v>1478000</v>
      </c>
      <c r="M74" s="6">
        <v>310380000</v>
      </c>
    </row>
    <row r="75" spans="1:13" ht="31.5">
      <c r="A75" s="15"/>
      <c r="B75" s="15"/>
      <c r="C75" s="17" t="s">
        <v>242</v>
      </c>
      <c r="D75" s="6" t="s">
        <v>121</v>
      </c>
      <c r="E75" s="6" t="s">
        <v>76</v>
      </c>
      <c r="F75" s="6" t="s">
        <v>122</v>
      </c>
      <c r="G75" s="6" t="s">
        <v>126</v>
      </c>
      <c r="H75" s="6" t="s">
        <v>124</v>
      </c>
      <c r="I75" s="6" t="s">
        <v>125</v>
      </c>
      <c r="J75" s="6" t="s">
        <v>80</v>
      </c>
      <c r="K75" s="6">
        <v>92</v>
      </c>
      <c r="L75" s="6">
        <v>1578000</v>
      </c>
      <c r="M75" s="6">
        <v>145176000</v>
      </c>
    </row>
    <row r="76" spans="1:13" ht="47.25">
      <c r="A76" s="15"/>
      <c r="B76" s="15"/>
      <c r="C76" s="17" t="s">
        <v>241</v>
      </c>
      <c r="D76" s="6" t="s">
        <v>127</v>
      </c>
      <c r="E76" s="6" t="s">
        <v>76</v>
      </c>
      <c r="F76" s="6" t="s">
        <v>60</v>
      </c>
      <c r="G76" s="6" t="s">
        <v>128</v>
      </c>
      <c r="H76" s="6" t="s">
        <v>19</v>
      </c>
      <c r="I76" s="6">
        <v>301943036</v>
      </c>
      <c r="J76" s="6" t="s">
        <v>80</v>
      </c>
      <c r="K76" s="6">
        <v>1318</v>
      </c>
      <c r="L76" s="6">
        <v>74400</v>
      </c>
      <c r="M76" s="6">
        <v>98059200</v>
      </c>
    </row>
    <row r="77" spans="1:13" ht="47.25">
      <c r="A77" s="15"/>
      <c r="B77" s="15"/>
      <c r="C77" s="17" t="s">
        <v>241</v>
      </c>
      <c r="D77" s="6" t="s">
        <v>129</v>
      </c>
      <c r="E77" s="6" t="s">
        <v>76</v>
      </c>
      <c r="F77" s="6" t="s">
        <v>60</v>
      </c>
      <c r="G77" s="6" t="s">
        <v>128</v>
      </c>
      <c r="H77" s="6" t="s">
        <v>19</v>
      </c>
      <c r="I77" s="6">
        <v>301943036</v>
      </c>
      <c r="J77" s="6" t="s">
        <v>130</v>
      </c>
      <c r="K77" s="6">
        <v>11848</v>
      </c>
      <c r="L77" s="6">
        <v>75700</v>
      </c>
      <c r="M77" s="6">
        <v>896893600</v>
      </c>
    </row>
    <row r="78" spans="1:13" ht="47.25">
      <c r="A78" s="15"/>
      <c r="B78" s="15"/>
      <c r="C78" s="17" t="s">
        <v>241</v>
      </c>
      <c r="D78" s="6" t="s">
        <v>131</v>
      </c>
      <c r="E78" s="6" t="s">
        <v>76</v>
      </c>
      <c r="F78" s="6" t="s">
        <v>60</v>
      </c>
      <c r="G78" s="6" t="s">
        <v>132</v>
      </c>
      <c r="H78" s="6" t="s">
        <v>19</v>
      </c>
      <c r="I78" s="6">
        <v>301943036</v>
      </c>
      <c r="J78" s="6" t="s">
        <v>133</v>
      </c>
      <c r="K78" s="6">
        <v>129</v>
      </c>
      <c r="L78" s="6">
        <v>1000000</v>
      </c>
      <c r="M78" s="6">
        <v>129000000</v>
      </c>
    </row>
    <row r="79" spans="1:13" ht="47.25">
      <c r="A79" s="15"/>
      <c r="B79" s="15"/>
      <c r="C79" s="17" t="s">
        <v>241</v>
      </c>
      <c r="D79" s="6" t="s">
        <v>134</v>
      </c>
      <c r="E79" s="6" t="s">
        <v>76</v>
      </c>
      <c r="F79" s="6" t="s">
        <v>60</v>
      </c>
      <c r="G79" s="6" t="s">
        <v>132</v>
      </c>
      <c r="H79" s="6" t="s">
        <v>19</v>
      </c>
      <c r="I79" s="6">
        <v>301943036</v>
      </c>
      <c r="J79" s="6" t="s">
        <v>133</v>
      </c>
      <c r="K79" s="6">
        <v>110</v>
      </c>
      <c r="L79" s="6">
        <v>1400000</v>
      </c>
      <c r="M79" s="6">
        <v>154000000</v>
      </c>
    </row>
    <row r="80" spans="1:13" ht="47.25">
      <c r="A80" s="15"/>
      <c r="B80" s="15"/>
      <c r="C80" s="17" t="s">
        <v>241</v>
      </c>
      <c r="D80" s="6" t="s">
        <v>135</v>
      </c>
      <c r="E80" s="6" t="s">
        <v>76</v>
      </c>
      <c r="F80" s="6" t="s">
        <v>60</v>
      </c>
      <c r="G80" s="6" t="s">
        <v>132</v>
      </c>
      <c r="H80" s="6" t="s">
        <v>19</v>
      </c>
      <c r="I80" s="6">
        <v>301943036</v>
      </c>
      <c r="J80" s="6" t="s">
        <v>130</v>
      </c>
      <c r="K80" s="6">
        <v>300</v>
      </c>
      <c r="L80" s="6">
        <v>1200000</v>
      </c>
      <c r="M80" s="6">
        <v>360000000</v>
      </c>
    </row>
    <row r="81" spans="1:13" ht="15.75" customHeight="1">
      <c r="A81" s="15">
        <v>12</v>
      </c>
      <c r="B81" s="15" t="s">
        <v>136</v>
      </c>
      <c r="C81" s="15" t="s">
        <v>242</v>
      </c>
      <c r="D81" s="6" t="s">
        <v>137</v>
      </c>
      <c r="E81" s="15" t="s">
        <v>76</v>
      </c>
      <c r="F81" s="15" t="s">
        <v>77</v>
      </c>
      <c r="G81" s="15" t="s">
        <v>138</v>
      </c>
      <c r="H81" s="15" t="s">
        <v>139</v>
      </c>
      <c r="I81" s="15">
        <v>308351673</v>
      </c>
      <c r="J81" s="6" t="s">
        <v>80</v>
      </c>
      <c r="K81" s="6">
        <v>36</v>
      </c>
      <c r="L81" s="6">
        <v>390000</v>
      </c>
      <c r="M81" s="6">
        <f>K81*L81</f>
        <v>14040000</v>
      </c>
    </row>
    <row r="82" spans="1:13">
      <c r="A82" s="15"/>
      <c r="B82" s="15"/>
      <c r="C82" s="15"/>
      <c r="D82" s="6" t="s">
        <v>140</v>
      </c>
      <c r="E82" s="15"/>
      <c r="F82" s="15"/>
      <c r="G82" s="15"/>
      <c r="H82" s="15"/>
      <c r="I82" s="15"/>
      <c r="J82" s="6" t="s">
        <v>80</v>
      </c>
      <c r="K82" s="6">
        <v>36</v>
      </c>
      <c r="L82" s="6">
        <v>830000</v>
      </c>
      <c r="M82" s="6">
        <f t="shared" ref="M82:M84" si="4">K82*L82</f>
        <v>29880000</v>
      </c>
    </row>
    <row r="83" spans="1:13" ht="32.25" customHeight="1">
      <c r="A83" s="15"/>
      <c r="B83" s="15"/>
      <c r="C83" s="15"/>
      <c r="D83" s="6" t="s">
        <v>141</v>
      </c>
      <c r="E83" s="15"/>
      <c r="F83" s="15"/>
      <c r="G83" s="15"/>
      <c r="H83" s="15"/>
      <c r="I83" s="15"/>
      <c r="J83" s="6" t="s">
        <v>80</v>
      </c>
      <c r="K83" s="6">
        <v>103</v>
      </c>
      <c r="L83" s="6">
        <v>700000</v>
      </c>
      <c r="M83" s="6">
        <f t="shared" si="4"/>
        <v>72100000</v>
      </c>
    </row>
    <row r="84" spans="1:13" ht="31.5">
      <c r="A84" s="15"/>
      <c r="B84" s="15"/>
      <c r="C84" s="15"/>
      <c r="D84" s="6" t="s">
        <v>142</v>
      </c>
      <c r="E84" s="15"/>
      <c r="F84" s="15"/>
      <c r="G84" s="15"/>
      <c r="H84" s="15"/>
      <c r="I84" s="15"/>
      <c r="J84" s="6" t="s">
        <v>80</v>
      </c>
      <c r="K84" s="6">
        <v>60</v>
      </c>
      <c r="L84" s="6">
        <v>2000000</v>
      </c>
      <c r="M84" s="6">
        <f t="shared" si="4"/>
        <v>120000000</v>
      </c>
    </row>
    <row r="85" spans="1:13" ht="31.5">
      <c r="A85" s="15">
        <v>13</v>
      </c>
      <c r="B85" s="15" t="s">
        <v>143</v>
      </c>
      <c r="C85" s="6" t="s">
        <v>243</v>
      </c>
      <c r="D85" s="6" t="s">
        <v>144</v>
      </c>
      <c r="E85" s="6" t="s">
        <v>145</v>
      </c>
      <c r="F85" s="6" t="s">
        <v>146</v>
      </c>
      <c r="G85" s="6" t="s">
        <v>147</v>
      </c>
      <c r="H85" s="6" t="s">
        <v>148</v>
      </c>
      <c r="I85" s="6">
        <v>301943036</v>
      </c>
      <c r="J85" s="6" t="s">
        <v>80</v>
      </c>
      <c r="K85" s="6">
        <v>300</v>
      </c>
      <c r="L85" s="6">
        <v>1000000</v>
      </c>
      <c r="M85" s="6">
        <v>300000000</v>
      </c>
    </row>
    <row r="86" spans="1:13" ht="31.5">
      <c r="A86" s="15"/>
      <c r="B86" s="15"/>
      <c r="C86" s="6" t="s">
        <v>243</v>
      </c>
      <c r="D86" s="6" t="s">
        <v>149</v>
      </c>
      <c r="E86" s="6" t="s">
        <v>145</v>
      </c>
      <c r="F86" s="6" t="s">
        <v>146</v>
      </c>
      <c r="G86" s="6" t="s">
        <v>150</v>
      </c>
      <c r="H86" s="6" t="s">
        <v>148</v>
      </c>
      <c r="I86" s="6">
        <v>301943036</v>
      </c>
      <c r="J86" s="6" t="s">
        <v>80</v>
      </c>
      <c r="K86" s="6">
        <v>2</v>
      </c>
      <c r="L86" s="6">
        <v>1000000</v>
      </c>
      <c r="M86" s="6">
        <v>2000000</v>
      </c>
    </row>
    <row r="87" spans="1:13" ht="31.5">
      <c r="A87" s="15"/>
      <c r="B87" s="15"/>
      <c r="C87" s="6" t="s">
        <v>243</v>
      </c>
      <c r="D87" s="6" t="s">
        <v>151</v>
      </c>
      <c r="E87" s="6" t="s">
        <v>145</v>
      </c>
      <c r="F87" s="6" t="s">
        <v>146</v>
      </c>
      <c r="G87" s="6" t="s">
        <v>152</v>
      </c>
      <c r="H87" s="6" t="s">
        <v>148</v>
      </c>
      <c r="I87" s="6">
        <v>301943036</v>
      </c>
      <c r="J87" s="6" t="s">
        <v>80</v>
      </c>
      <c r="K87" s="6">
        <v>1</v>
      </c>
      <c r="L87" s="6">
        <v>8000000</v>
      </c>
      <c r="M87" s="6">
        <v>8000000</v>
      </c>
    </row>
    <row r="88" spans="1:13" ht="31.5">
      <c r="A88" s="15"/>
      <c r="B88" s="15"/>
      <c r="C88" s="6" t="s">
        <v>243</v>
      </c>
      <c r="D88" s="6" t="s">
        <v>153</v>
      </c>
      <c r="E88" s="6" t="s">
        <v>145</v>
      </c>
      <c r="F88" s="6" t="s">
        <v>146</v>
      </c>
      <c r="G88" s="6" t="s">
        <v>154</v>
      </c>
      <c r="H88" s="6" t="s">
        <v>148</v>
      </c>
      <c r="I88" s="6">
        <v>301943036</v>
      </c>
      <c r="J88" s="6" t="s">
        <v>80</v>
      </c>
      <c r="K88" s="6">
        <v>1</v>
      </c>
      <c r="L88" s="6">
        <v>200000</v>
      </c>
      <c r="M88" s="6">
        <v>200000</v>
      </c>
    </row>
    <row r="89" spans="1:13" ht="31.5">
      <c r="A89" s="15"/>
      <c r="B89" s="15"/>
      <c r="C89" s="6" t="s">
        <v>243</v>
      </c>
      <c r="D89" s="6" t="s">
        <v>140</v>
      </c>
      <c r="E89" s="6" t="s">
        <v>145</v>
      </c>
      <c r="F89" s="6" t="s">
        <v>146</v>
      </c>
      <c r="G89" s="6" t="s">
        <v>155</v>
      </c>
      <c r="H89" s="6" t="s">
        <v>148</v>
      </c>
      <c r="I89" s="6">
        <v>301943036</v>
      </c>
      <c r="J89" s="6" t="s">
        <v>80</v>
      </c>
      <c r="K89" s="6">
        <v>1</v>
      </c>
      <c r="L89" s="6">
        <v>1200000</v>
      </c>
      <c r="M89" s="6">
        <v>1200000</v>
      </c>
    </row>
    <row r="90" spans="1:13" ht="31.5">
      <c r="A90" s="15"/>
      <c r="B90" s="15"/>
      <c r="C90" s="6" t="s">
        <v>243</v>
      </c>
      <c r="D90" s="6" t="s">
        <v>156</v>
      </c>
      <c r="E90" s="6" t="s">
        <v>145</v>
      </c>
      <c r="F90" s="6" t="s">
        <v>146</v>
      </c>
      <c r="G90" s="6" t="s">
        <v>157</v>
      </c>
      <c r="H90" s="6" t="s">
        <v>148</v>
      </c>
      <c r="I90" s="6">
        <v>301943036</v>
      </c>
      <c r="J90" s="6" t="s">
        <v>80</v>
      </c>
      <c r="K90" s="6">
        <v>1</v>
      </c>
      <c r="L90" s="6">
        <v>1500000</v>
      </c>
      <c r="M90" s="6">
        <v>1500000</v>
      </c>
    </row>
    <row r="91" spans="1:13" ht="31.5">
      <c r="A91" s="15"/>
      <c r="B91" s="15"/>
      <c r="C91" s="6" t="s">
        <v>243</v>
      </c>
      <c r="D91" s="6" t="s">
        <v>158</v>
      </c>
      <c r="E91" s="6" t="s">
        <v>145</v>
      </c>
      <c r="F91" s="6" t="s">
        <v>146</v>
      </c>
      <c r="G91" s="6" t="s">
        <v>159</v>
      </c>
      <c r="H91" s="6" t="s">
        <v>148</v>
      </c>
      <c r="I91" s="6">
        <v>301943036</v>
      </c>
      <c r="J91" s="6" t="s">
        <v>80</v>
      </c>
      <c r="K91" s="6">
        <v>6</v>
      </c>
      <c r="L91" s="6">
        <v>1200000</v>
      </c>
      <c r="M91" s="6">
        <v>7200000</v>
      </c>
    </row>
    <row r="92" spans="1:13" ht="31.5">
      <c r="A92" s="15"/>
      <c r="B92" s="15"/>
      <c r="C92" s="6" t="s">
        <v>243</v>
      </c>
      <c r="D92" s="6" t="s">
        <v>149</v>
      </c>
      <c r="E92" s="6" t="s">
        <v>145</v>
      </c>
      <c r="F92" s="6" t="s">
        <v>146</v>
      </c>
      <c r="G92" s="6" t="s">
        <v>160</v>
      </c>
      <c r="H92" s="6" t="s">
        <v>148</v>
      </c>
      <c r="I92" s="6">
        <v>301943036</v>
      </c>
      <c r="J92" s="6" t="s">
        <v>80</v>
      </c>
      <c r="K92" s="6">
        <v>2</v>
      </c>
      <c r="L92" s="6">
        <v>1200000</v>
      </c>
      <c r="M92" s="6">
        <v>2400000</v>
      </c>
    </row>
    <row r="93" spans="1:13" ht="31.5">
      <c r="A93" s="15"/>
      <c r="B93" s="15"/>
      <c r="C93" s="6" t="s">
        <v>243</v>
      </c>
      <c r="D93" s="6" t="s">
        <v>158</v>
      </c>
      <c r="E93" s="6" t="s">
        <v>145</v>
      </c>
      <c r="F93" s="6" t="s">
        <v>146</v>
      </c>
      <c r="G93" s="6" t="s">
        <v>161</v>
      </c>
      <c r="H93" s="6" t="s">
        <v>148</v>
      </c>
      <c r="I93" s="6">
        <v>301943036</v>
      </c>
      <c r="J93" s="6" t="s">
        <v>80</v>
      </c>
      <c r="K93" s="6">
        <v>2</v>
      </c>
      <c r="L93" s="6">
        <v>1200000</v>
      </c>
      <c r="M93" s="6">
        <v>2400000</v>
      </c>
    </row>
    <row r="94" spans="1:13" ht="31.5">
      <c r="A94" s="15"/>
      <c r="B94" s="15"/>
      <c r="C94" s="6" t="s">
        <v>243</v>
      </c>
      <c r="D94" s="6" t="s">
        <v>149</v>
      </c>
      <c r="E94" s="6" t="s">
        <v>145</v>
      </c>
      <c r="F94" s="6" t="s">
        <v>146</v>
      </c>
      <c r="G94" s="6" t="s">
        <v>162</v>
      </c>
      <c r="H94" s="6" t="s">
        <v>148</v>
      </c>
      <c r="I94" s="6">
        <v>301943036</v>
      </c>
      <c r="J94" s="6" t="s">
        <v>80</v>
      </c>
      <c r="K94" s="6">
        <v>2</v>
      </c>
      <c r="L94" s="6">
        <v>1000000</v>
      </c>
      <c r="M94" s="6">
        <v>2000000</v>
      </c>
    </row>
    <row r="95" spans="1:13" ht="31.5">
      <c r="A95" s="15"/>
      <c r="B95" s="15"/>
      <c r="C95" s="6" t="s">
        <v>243</v>
      </c>
      <c r="D95" s="6" t="s">
        <v>163</v>
      </c>
      <c r="E95" s="6" t="s">
        <v>145</v>
      </c>
      <c r="F95" s="6" t="s">
        <v>146</v>
      </c>
      <c r="G95" s="6" t="s">
        <v>164</v>
      </c>
      <c r="H95" s="6" t="s">
        <v>148</v>
      </c>
      <c r="I95" s="6">
        <v>301943036</v>
      </c>
      <c r="J95" s="6" t="s">
        <v>80</v>
      </c>
      <c r="K95" s="6">
        <v>1</v>
      </c>
      <c r="L95" s="6">
        <v>1200000</v>
      </c>
      <c r="M95" s="6">
        <v>1200000</v>
      </c>
    </row>
    <row r="96" spans="1:13" ht="31.5">
      <c r="A96" s="15"/>
      <c r="B96" s="15"/>
      <c r="C96" s="6" t="s">
        <v>243</v>
      </c>
      <c r="D96" s="6" t="s">
        <v>156</v>
      </c>
      <c r="E96" s="6" t="s">
        <v>145</v>
      </c>
      <c r="F96" s="6" t="s">
        <v>146</v>
      </c>
      <c r="G96" s="6" t="s">
        <v>165</v>
      </c>
      <c r="H96" s="6" t="s">
        <v>148</v>
      </c>
      <c r="I96" s="6">
        <v>301943036</v>
      </c>
      <c r="J96" s="6" t="s">
        <v>80</v>
      </c>
      <c r="K96" s="6">
        <v>1</v>
      </c>
      <c r="L96" s="6">
        <v>4000000</v>
      </c>
      <c r="M96" s="6">
        <v>4000000</v>
      </c>
    </row>
    <row r="97" spans="1:13" ht="31.5">
      <c r="A97" s="15"/>
      <c r="B97" s="15"/>
      <c r="C97" s="6" t="s">
        <v>243</v>
      </c>
      <c r="D97" s="6" t="s">
        <v>153</v>
      </c>
      <c r="E97" s="6" t="s">
        <v>145</v>
      </c>
      <c r="F97" s="6" t="s">
        <v>146</v>
      </c>
      <c r="G97" s="6" t="s">
        <v>166</v>
      </c>
      <c r="H97" s="6" t="s">
        <v>148</v>
      </c>
      <c r="I97" s="6">
        <v>301943036</v>
      </c>
      <c r="J97" s="6" t="s">
        <v>80</v>
      </c>
      <c r="K97" s="6">
        <v>2</v>
      </c>
      <c r="L97" s="6">
        <v>200000</v>
      </c>
      <c r="M97" s="6">
        <v>400000</v>
      </c>
    </row>
    <row r="98" spans="1:13" ht="31.5">
      <c r="A98" s="15"/>
      <c r="B98" s="15"/>
      <c r="C98" s="6" t="s">
        <v>243</v>
      </c>
      <c r="D98" s="6" t="s">
        <v>167</v>
      </c>
      <c r="E98" s="6" t="s">
        <v>145</v>
      </c>
      <c r="F98" s="6" t="s">
        <v>146</v>
      </c>
      <c r="G98" s="6" t="s">
        <v>168</v>
      </c>
      <c r="H98" s="6" t="s">
        <v>148</v>
      </c>
      <c r="I98" s="6">
        <v>301943036</v>
      </c>
      <c r="J98" s="6" t="s">
        <v>80</v>
      </c>
      <c r="K98" s="6">
        <v>1</v>
      </c>
      <c r="L98" s="6">
        <v>1500000</v>
      </c>
      <c r="M98" s="6">
        <v>1500000</v>
      </c>
    </row>
    <row r="99" spans="1:13" ht="31.5">
      <c r="A99" s="15"/>
      <c r="B99" s="15"/>
      <c r="C99" s="6" t="s">
        <v>243</v>
      </c>
      <c r="D99" s="6" t="s">
        <v>151</v>
      </c>
      <c r="E99" s="6" t="s">
        <v>145</v>
      </c>
      <c r="F99" s="6" t="s">
        <v>146</v>
      </c>
      <c r="G99" s="6" t="s">
        <v>169</v>
      </c>
      <c r="H99" s="6" t="s">
        <v>148</v>
      </c>
      <c r="I99" s="6">
        <v>301943036</v>
      </c>
      <c r="J99" s="6" t="s">
        <v>80</v>
      </c>
      <c r="K99" s="6">
        <v>1</v>
      </c>
      <c r="L99" s="6">
        <v>8000000</v>
      </c>
      <c r="M99" s="6">
        <v>8000000</v>
      </c>
    </row>
    <row r="100" spans="1:13" ht="31.5">
      <c r="A100" s="15"/>
      <c r="B100" s="15"/>
      <c r="C100" s="6" t="s">
        <v>243</v>
      </c>
      <c r="D100" s="6" t="s">
        <v>153</v>
      </c>
      <c r="E100" s="6" t="s">
        <v>145</v>
      </c>
      <c r="F100" s="6" t="s">
        <v>146</v>
      </c>
      <c r="G100" s="6" t="s">
        <v>170</v>
      </c>
      <c r="H100" s="6" t="s">
        <v>148</v>
      </c>
      <c r="I100" s="6">
        <v>301943036</v>
      </c>
      <c r="J100" s="6" t="s">
        <v>80</v>
      </c>
      <c r="K100" s="6">
        <v>20</v>
      </c>
      <c r="L100" s="6">
        <v>300000</v>
      </c>
      <c r="M100" s="6">
        <v>6000000</v>
      </c>
    </row>
    <row r="101" spans="1:13" ht="31.5">
      <c r="A101" s="15"/>
      <c r="B101" s="15"/>
      <c r="C101" s="6" t="s">
        <v>243</v>
      </c>
      <c r="D101" s="6" t="s">
        <v>163</v>
      </c>
      <c r="E101" s="6" t="s">
        <v>145</v>
      </c>
      <c r="F101" s="6" t="s">
        <v>146</v>
      </c>
      <c r="G101" s="6" t="s">
        <v>171</v>
      </c>
      <c r="H101" s="6" t="s">
        <v>148</v>
      </c>
      <c r="I101" s="6">
        <v>301943036</v>
      </c>
      <c r="J101" s="6" t="s">
        <v>80</v>
      </c>
      <c r="K101" s="6">
        <v>1</v>
      </c>
      <c r="L101" s="6">
        <v>1200000</v>
      </c>
      <c r="M101" s="6">
        <v>1200000</v>
      </c>
    </row>
    <row r="102" spans="1:13" ht="31.5">
      <c r="A102" s="15"/>
      <c r="B102" s="15"/>
      <c r="C102" s="6" t="s">
        <v>243</v>
      </c>
      <c r="D102" s="6" t="s">
        <v>172</v>
      </c>
      <c r="E102" s="6" t="s">
        <v>145</v>
      </c>
      <c r="F102" s="6" t="s">
        <v>146</v>
      </c>
      <c r="G102" s="6" t="s">
        <v>173</v>
      </c>
      <c r="H102" s="6" t="s">
        <v>148</v>
      </c>
      <c r="I102" s="6">
        <v>301943036</v>
      </c>
      <c r="J102" s="6" t="s">
        <v>80</v>
      </c>
      <c r="K102" s="6">
        <v>180</v>
      </c>
      <c r="L102" s="6">
        <v>1100000</v>
      </c>
      <c r="M102" s="6">
        <v>198000000</v>
      </c>
    </row>
    <row r="103" spans="1:13" ht="31.5">
      <c r="A103" s="15"/>
      <c r="B103" s="15"/>
      <c r="C103" s="6" t="s">
        <v>243</v>
      </c>
      <c r="D103" s="6" t="s">
        <v>174</v>
      </c>
      <c r="E103" s="6" t="s">
        <v>145</v>
      </c>
      <c r="F103" s="6" t="s">
        <v>146</v>
      </c>
      <c r="G103" s="6" t="s">
        <v>175</v>
      </c>
      <c r="H103" s="6" t="s">
        <v>148</v>
      </c>
      <c r="I103" s="6">
        <v>301943036</v>
      </c>
      <c r="J103" s="6" t="s">
        <v>80</v>
      </c>
      <c r="K103" s="6">
        <v>30</v>
      </c>
      <c r="L103" s="6">
        <v>1000000</v>
      </c>
      <c r="M103" s="6">
        <v>30000000</v>
      </c>
    </row>
    <row r="104" spans="1:13" ht="31.5">
      <c r="A104" s="15"/>
      <c r="B104" s="15"/>
      <c r="C104" s="6" t="s">
        <v>243</v>
      </c>
      <c r="D104" s="6" t="s">
        <v>176</v>
      </c>
      <c r="E104" s="6" t="s">
        <v>145</v>
      </c>
      <c r="F104" s="6" t="s">
        <v>146</v>
      </c>
      <c r="G104" s="6" t="s">
        <v>177</v>
      </c>
      <c r="H104" s="6" t="s">
        <v>148</v>
      </c>
      <c r="I104" s="6">
        <v>301943036</v>
      </c>
      <c r="J104" s="6" t="s">
        <v>80</v>
      </c>
      <c r="K104" s="6">
        <v>120</v>
      </c>
      <c r="L104" s="6">
        <v>1100000</v>
      </c>
      <c r="M104" s="6">
        <v>132000000</v>
      </c>
    </row>
    <row r="105" spans="1:13" ht="31.5">
      <c r="A105" s="15"/>
      <c r="B105" s="15"/>
      <c r="C105" s="6" t="s">
        <v>243</v>
      </c>
      <c r="D105" s="6" t="s">
        <v>174</v>
      </c>
      <c r="E105" s="6" t="s">
        <v>145</v>
      </c>
      <c r="F105" s="6" t="s">
        <v>146</v>
      </c>
      <c r="G105" s="6" t="s">
        <v>178</v>
      </c>
      <c r="H105" s="6" t="s">
        <v>148</v>
      </c>
      <c r="I105" s="6">
        <v>301943036</v>
      </c>
      <c r="J105" s="6" t="s">
        <v>80</v>
      </c>
      <c r="K105" s="6">
        <v>30</v>
      </c>
      <c r="L105" s="6">
        <v>1000000</v>
      </c>
      <c r="M105" s="6">
        <v>30000000</v>
      </c>
    </row>
    <row r="106" spans="1:13" ht="31.5">
      <c r="A106" s="15"/>
      <c r="B106" s="15"/>
      <c r="C106" s="6" t="s">
        <v>243</v>
      </c>
      <c r="D106" s="6" t="s">
        <v>158</v>
      </c>
      <c r="E106" s="6" t="s">
        <v>145</v>
      </c>
      <c r="F106" s="6" t="s">
        <v>146</v>
      </c>
      <c r="G106" s="6" t="s">
        <v>179</v>
      </c>
      <c r="H106" s="6" t="s">
        <v>148</v>
      </c>
      <c r="I106" s="6">
        <v>301943036</v>
      </c>
      <c r="J106" s="6" t="s">
        <v>80</v>
      </c>
      <c r="K106" s="6">
        <v>20</v>
      </c>
      <c r="L106" s="6">
        <v>500000</v>
      </c>
      <c r="M106" s="6">
        <v>10000000</v>
      </c>
    </row>
    <row r="107" spans="1:13" ht="31.5">
      <c r="A107" s="15"/>
      <c r="B107" s="15"/>
      <c r="C107" s="6" t="s">
        <v>243</v>
      </c>
      <c r="D107" s="6" t="s">
        <v>140</v>
      </c>
      <c r="E107" s="6" t="s">
        <v>145</v>
      </c>
      <c r="F107" s="6" t="s">
        <v>146</v>
      </c>
      <c r="G107" s="6" t="s">
        <v>180</v>
      </c>
      <c r="H107" s="6" t="s">
        <v>148</v>
      </c>
      <c r="I107" s="6">
        <v>301943036</v>
      </c>
      <c r="J107" s="6" t="s">
        <v>80</v>
      </c>
      <c r="K107" s="6">
        <v>20</v>
      </c>
      <c r="L107" s="6">
        <v>1000000</v>
      </c>
      <c r="M107" s="6">
        <v>20000000</v>
      </c>
    </row>
    <row r="108" spans="1:13" ht="31.5">
      <c r="A108" s="15"/>
      <c r="B108" s="15"/>
      <c r="C108" s="6" t="s">
        <v>243</v>
      </c>
      <c r="D108" s="6" t="s">
        <v>149</v>
      </c>
      <c r="E108" s="6" t="s">
        <v>145</v>
      </c>
      <c r="F108" s="6" t="s">
        <v>146</v>
      </c>
      <c r="G108" s="6" t="s">
        <v>181</v>
      </c>
      <c r="H108" s="6" t="s">
        <v>148</v>
      </c>
      <c r="I108" s="6">
        <v>301943036</v>
      </c>
      <c r="J108" s="6" t="s">
        <v>80</v>
      </c>
      <c r="K108" s="6">
        <v>2</v>
      </c>
      <c r="L108" s="6">
        <v>1200000</v>
      </c>
      <c r="M108" s="6">
        <v>2400000</v>
      </c>
    </row>
    <row r="109" spans="1:13" ht="31.5">
      <c r="A109" s="15"/>
      <c r="B109" s="15"/>
      <c r="C109" s="6" t="s">
        <v>243</v>
      </c>
      <c r="D109" s="6" t="s">
        <v>172</v>
      </c>
      <c r="E109" s="6" t="s">
        <v>145</v>
      </c>
      <c r="F109" s="6" t="s">
        <v>146</v>
      </c>
      <c r="G109" s="6" t="s">
        <v>182</v>
      </c>
      <c r="H109" s="6" t="s">
        <v>148</v>
      </c>
      <c r="I109" s="6">
        <v>301943036</v>
      </c>
      <c r="J109" s="6" t="s">
        <v>80</v>
      </c>
      <c r="K109" s="6">
        <v>105</v>
      </c>
      <c r="L109" s="6">
        <v>1100000</v>
      </c>
      <c r="M109" s="6">
        <v>115500000</v>
      </c>
    </row>
    <row r="110" spans="1:13" ht="31.5">
      <c r="A110" s="15"/>
      <c r="B110" s="15"/>
      <c r="C110" s="6" t="s">
        <v>243</v>
      </c>
      <c r="D110" s="6" t="s">
        <v>158</v>
      </c>
      <c r="E110" s="6" t="s">
        <v>145</v>
      </c>
      <c r="F110" s="6" t="s">
        <v>146</v>
      </c>
      <c r="G110" s="6" t="s">
        <v>183</v>
      </c>
      <c r="H110" s="6" t="s">
        <v>148</v>
      </c>
      <c r="I110" s="6">
        <v>301943036</v>
      </c>
      <c r="J110" s="6" t="s">
        <v>80</v>
      </c>
      <c r="K110" s="6">
        <v>9</v>
      </c>
      <c r="L110" s="6">
        <v>1200000</v>
      </c>
      <c r="M110" s="6">
        <v>10800000</v>
      </c>
    </row>
    <row r="111" spans="1:13" ht="31.5">
      <c r="A111" s="15"/>
      <c r="B111" s="15"/>
      <c r="C111" s="6" t="s">
        <v>243</v>
      </c>
      <c r="D111" s="6" t="s">
        <v>174</v>
      </c>
      <c r="E111" s="6" t="s">
        <v>145</v>
      </c>
      <c r="F111" s="6" t="s">
        <v>146</v>
      </c>
      <c r="G111" s="6" t="s">
        <v>184</v>
      </c>
      <c r="H111" s="6" t="s">
        <v>148</v>
      </c>
      <c r="I111" s="6">
        <v>301943036</v>
      </c>
      <c r="J111" s="6" t="s">
        <v>80</v>
      </c>
      <c r="K111" s="6">
        <v>30</v>
      </c>
      <c r="L111" s="6">
        <v>1000000</v>
      </c>
      <c r="M111" s="6">
        <v>30000000</v>
      </c>
    </row>
    <row r="112" spans="1:13" ht="31.5">
      <c r="A112" s="15"/>
      <c r="B112" s="15"/>
      <c r="C112" s="6" t="s">
        <v>243</v>
      </c>
      <c r="D112" s="6" t="s">
        <v>176</v>
      </c>
      <c r="E112" s="6" t="s">
        <v>145</v>
      </c>
      <c r="F112" s="6" t="s">
        <v>146</v>
      </c>
      <c r="G112" s="6" t="s">
        <v>185</v>
      </c>
      <c r="H112" s="6" t="s">
        <v>148</v>
      </c>
      <c r="I112" s="6">
        <v>301943036</v>
      </c>
      <c r="J112" s="6" t="s">
        <v>80</v>
      </c>
      <c r="K112" s="6">
        <v>150</v>
      </c>
      <c r="L112" s="6">
        <v>1100000</v>
      </c>
      <c r="M112" s="6">
        <v>165000000</v>
      </c>
    </row>
    <row r="113" spans="1:13" ht="31.5">
      <c r="A113" s="15"/>
      <c r="B113" s="15"/>
      <c r="C113" s="6" t="s">
        <v>243</v>
      </c>
      <c r="D113" s="6" t="s">
        <v>174</v>
      </c>
      <c r="E113" s="6" t="s">
        <v>145</v>
      </c>
      <c r="F113" s="6" t="s">
        <v>146</v>
      </c>
      <c r="G113" s="6" t="s">
        <v>186</v>
      </c>
      <c r="H113" s="6" t="s">
        <v>148</v>
      </c>
      <c r="I113" s="6">
        <v>301943036</v>
      </c>
      <c r="J113" s="6" t="s">
        <v>80</v>
      </c>
      <c r="K113" s="6">
        <v>30</v>
      </c>
      <c r="L113" s="6">
        <v>1000000</v>
      </c>
      <c r="M113" s="6">
        <v>30000000</v>
      </c>
    </row>
    <row r="114" spans="1:13" ht="31.5">
      <c r="A114" s="15"/>
      <c r="B114" s="15"/>
      <c r="C114" s="6" t="s">
        <v>243</v>
      </c>
      <c r="D114" s="6" t="s">
        <v>153</v>
      </c>
      <c r="E114" s="6" t="s">
        <v>145</v>
      </c>
      <c r="F114" s="6" t="s">
        <v>146</v>
      </c>
      <c r="G114" s="6" t="s">
        <v>187</v>
      </c>
      <c r="H114" s="6" t="s">
        <v>148</v>
      </c>
      <c r="I114" s="6">
        <v>301943036</v>
      </c>
      <c r="J114" s="6" t="s">
        <v>80</v>
      </c>
      <c r="K114" s="6">
        <v>21</v>
      </c>
      <c r="L114" s="6">
        <v>200000</v>
      </c>
      <c r="M114" s="6">
        <v>4200000</v>
      </c>
    </row>
    <row r="115" spans="1:13" ht="31.5">
      <c r="A115" s="15"/>
      <c r="B115" s="15"/>
      <c r="C115" s="6" t="s">
        <v>243</v>
      </c>
      <c r="D115" s="6" t="s">
        <v>140</v>
      </c>
      <c r="E115" s="6" t="s">
        <v>145</v>
      </c>
      <c r="F115" s="6" t="s">
        <v>146</v>
      </c>
      <c r="G115" s="6" t="s">
        <v>188</v>
      </c>
      <c r="H115" s="6" t="s">
        <v>148</v>
      </c>
      <c r="I115" s="6">
        <v>301943036</v>
      </c>
      <c r="J115" s="6" t="s">
        <v>80</v>
      </c>
      <c r="K115" s="6">
        <v>21</v>
      </c>
      <c r="L115" s="6">
        <v>1200000</v>
      </c>
      <c r="M115" s="6">
        <v>25200000</v>
      </c>
    </row>
    <row r="116" spans="1:13" ht="31.5">
      <c r="A116" s="15"/>
      <c r="B116" s="15"/>
      <c r="C116" s="6" t="s">
        <v>243</v>
      </c>
      <c r="D116" s="6" t="s">
        <v>189</v>
      </c>
      <c r="E116" s="6" t="s">
        <v>145</v>
      </c>
      <c r="F116" s="6" t="s">
        <v>146</v>
      </c>
      <c r="G116" s="6" t="s">
        <v>190</v>
      </c>
      <c r="H116" s="6" t="s">
        <v>148</v>
      </c>
      <c r="I116" s="6">
        <v>301943036</v>
      </c>
      <c r="J116" s="6" t="s">
        <v>80</v>
      </c>
      <c r="K116" s="6">
        <v>21</v>
      </c>
      <c r="L116" s="6">
        <v>1500000</v>
      </c>
      <c r="M116" s="6">
        <v>31500000</v>
      </c>
    </row>
    <row r="117" spans="1:13" ht="31.5">
      <c r="A117" s="15"/>
      <c r="B117" s="15"/>
      <c r="C117" s="6" t="s">
        <v>243</v>
      </c>
      <c r="D117" s="6" t="s">
        <v>149</v>
      </c>
      <c r="E117" s="6" t="s">
        <v>145</v>
      </c>
      <c r="F117" s="6" t="s">
        <v>146</v>
      </c>
      <c r="G117" s="6" t="s">
        <v>191</v>
      </c>
      <c r="H117" s="6" t="s">
        <v>148</v>
      </c>
      <c r="I117" s="6">
        <v>301943036</v>
      </c>
      <c r="J117" s="6" t="s">
        <v>80</v>
      </c>
      <c r="K117" s="6">
        <v>16</v>
      </c>
      <c r="L117" s="6">
        <v>1200000</v>
      </c>
      <c r="M117" s="6">
        <v>19200000</v>
      </c>
    </row>
    <row r="118" spans="1:13" ht="31.5">
      <c r="A118" s="15"/>
      <c r="B118" s="15"/>
      <c r="C118" s="6" t="s">
        <v>243</v>
      </c>
      <c r="D118" s="6" t="s">
        <v>172</v>
      </c>
      <c r="E118" s="6" t="s">
        <v>145</v>
      </c>
      <c r="F118" s="6" t="s">
        <v>146</v>
      </c>
      <c r="G118" s="6" t="s">
        <v>192</v>
      </c>
      <c r="H118" s="6" t="s">
        <v>148</v>
      </c>
      <c r="I118" s="6">
        <v>301943036</v>
      </c>
      <c r="J118" s="6" t="s">
        <v>80</v>
      </c>
      <c r="K118" s="6">
        <v>120</v>
      </c>
      <c r="L118" s="6">
        <v>1100000</v>
      </c>
      <c r="M118" s="6">
        <v>132000000</v>
      </c>
    </row>
    <row r="119" spans="1:13" ht="31.5">
      <c r="A119" s="15"/>
      <c r="B119" s="15"/>
      <c r="C119" s="6" t="s">
        <v>243</v>
      </c>
      <c r="D119" s="6" t="s">
        <v>176</v>
      </c>
      <c r="E119" s="6" t="s">
        <v>145</v>
      </c>
      <c r="F119" s="6" t="s">
        <v>146</v>
      </c>
      <c r="G119" s="6" t="s">
        <v>193</v>
      </c>
      <c r="H119" s="6" t="s">
        <v>148</v>
      </c>
      <c r="I119" s="6">
        <v>301943036</v>
      </c>
      <c r="J119" s="6" t="s">
        <v>80</v>
      </c>
      <c r="K119" s="6">
        <v>120</v>
      </c>
      <c r="L119" s="6">
        <v>1100000</v>
      </c>
      <c r="M119" s="6">
        <v>132000000</v>
      </c>
    </row>
    <row r="120" spans="1:13" ht="31.5">
      <c r="A120" s="15"/>
      <c r="B120" s="15"/>
      <c r="C120" s="6" t="s">
        <v>243</v>
      </c>
      <c r="D120" s="6" t="s">
        <v>174</v>
      </c>
      <c r="E120" s="6" t="s">
        <v>145</v>
      </c>
      <c r="F120" s="6" t="s">
        <v>146</v>
      </c>
      <c r="G120" s="6" t="s">
        <v>194</v>
      </c>
      <c r="H120" s="6" t="s">
        <v>148</v>
      </c>
      <c r="I120" s="6">
        <v>301943036</v>
      </c>
      <c r="J120" s="6" t="s">
        <v>80</v>
      </c>
      <c r="K120" s="6">
        <v>30</v>
      </c>
      <c r="L120" s="6">
        <v>1000000</v>
      </c>
      <c r="M120" s="6">
        <v>30000000</v>
      </c>
    </row>
    <row r="121" spans="1:13" ht="31.5">
      <c r="A121" s="15"/>
      <c r="B121" s="15"/>
      <c r="C121" s="6" t="s">
        <v>243</v>
      </c>
      <c r="D121" s="6" t="s">
        <v>153</v>
      </c>
      <c r="E121" s="6" t="s">
        <v>145</v>
      </c>
      <c r="F121" s="6" t="s">
        <v>146</v>
      </c>
      <c r="G121" s="6" t="s">
        <v>195</v>
      </c>
      <c r="H121" s="6" t="s">
        <v>148</v>
      </c>
      <c r="I121" s="6">
        <v>301943036</v>
      </c>
      <c r="J121" s="6" t="s">
        <v>80</v>
      </c>
      <c r="K121" s="6">
        <v>10</v>
      </c>
      <c r="L121" s="6">
        <v>200000</v>
      </c>
      <c r="M121" s="6">
        <v>2000000</v>
      </c>
    </row>
    <row r="122" spans="1:13" ht="31.5">
      <c r="A122" s="15"/>
      <c r="B122" s="15"/>
      <c r="C122" s="6" t="s">
        <v>243</v>
      </c>
      <c r="D122" s="6" t="s">
        <v>140</v>
      </c>
      <c r="E122" s="6" t="s">
        <v>145</v>
      </c>
      <c r="F122" s="6" t="s">
        <v>146</v>
      </c>
      <c r="G122" s="6" t="s">
        <v>196</v>
      </c>
      <c r="H122" s="6" t="s">
        <v>148</v>
      </c>
      <c r="I122" s="6">
        <v>301943036</v>
      </c>
      <c r="J122" s="6" t="s">
        <v>80</v>
      </c>
      <c r="K122" s="6">
        <v>10</v>
      </c>
      <c r="L122" s="6">
        <v>1200000</v>
      </c>
      <c r="M122" s="6">
        <v>12000000</v>
      </c>
    </row>
    <row r="123" spans="1:13" ht="31.5">
      <c r="A123" s="15"/>
      <c r="B123" s="15"/>
      <c r="C123" s="6" t="s">
        <v>243</v>
      </c>
      <c r="D123" s="6" t="s">
        <v>149</v>
      </c>
      <c r="E123" s="6" t="s">
        <v>145</v>
      </c>
      <c r="F123" s="6" t="s">
        <v>146</v>
      </c>
      <c r="G123" s="6" t="s">
        <v>197</v>
      </c>
      <c r="H123" s="6" t="s">
        <v>148</v>
      </c>
      <c r="I123" s="6">
        <v>301943036</v>
      </c>
      <c r="J123" s="6" t="s">
        <v>80</v>
      </c>
      <c r="K123" s="6">
        <v>2</v>
      </c>
      <c r="L123" s="6">
        <v>1200000</v>
      </c>
      <c r="M123" s="6">
        <v>2400000</v>
      </c>
    </row>
    <row r="124" spans="1:13" ht="31.5">
      <c r="A124" s="15"/>
      <c r="B124" s="15"/>
      <c r="C124" s="6" t="s">
        <v>243</v>
      </c>
      <c r="D124" s="6" t="s">
        <v>158</v>
      </c>
      <c r="E124" s="6" t="s">
        <v>145</v>
      </c>
      <c r="F124" s="6" t="s">
        <v>146</v>
      </c>
      <c r="G124" s="6" t="s">
        <v>198</v>
      </c>
      <c r="H124" s="6" t="s">
        <v>148</v>
      </c>
      <c r="I124" s="6">
        <v>301943036</v>
      </c>
      <c r="J124" s="6" t="s">
        <v>80</v>
      </c>
      <c r="K124" s="6">
        <v>16</v>
      </c>
      <c r="L124" s="6">
        <v>1200000</v>
      </c>
      <c r="M124" s="6">
        <v>19200000</v>
      </c>
    </row>
    <row r="125" spans="1:13" ht="31.5">
      <c r="A125" s="15"/>
      <c r="B125" s="15"/>
      <c r="C125" s="6" t="s">
        <v>243</v>
      </c>
      <c r="D125" s="6" t="s">
        <v>176</v>
      </c>
      <c r="E125" s="6" t="s">
        <v>145</v>
      </c>
      <c r="F125" s="6" t="s">
        <v>146</v>
      </c>
      <c r="G125" s="6" t="s">
        <v>199</v>
      </c>
      <c r="H125" s="6" t="s">
        <v>148</v>
      </c>
      <c r="I125" s="6">
        <v>301943036</v>
      </c>
      <c r="J125" s="6" t="s">
        <v>80</v>
      </c>
      <c r="K125" s="6">
        <v>75</v>
      </c>
      <c r="L125" s="6">
        <v>1100000</v>
      </c>
      <c r="M125" s="6">
        <v>82500000</v>
      </c>
    </row>
    <row r="126" spans="1:13" ht="31.5">
      <c r="A126" s="15"/>
      <c r="B126" s="15"/>
      <c r="C126" s="6" t="s">
        <v>243</v>
      </c>
      <c r="D126" s="6" t="s">
        <v>140</v>
      </c>
      <c r="E126" s="6" t="s">
        <v>145</v>
      </c>
      <c r="F126" s="6" t="s">
        <v>146</v>
      </c>
      <c r="G126" s="6" t="s">
        <v>200</v>
      </c>
      <c r="H126" s="6" t="s">
        <v>148</v>
      </c>
      <c r="I126" s="6">
        <v>301943036</v>
      </c>
      <c r="J126" s="6" t="s">
        <v>80</v>
      </c>
      <c r="K126" s="6">
        <v>10</v>
      </c>
      <c r="L126" s="6">
        <v>1200000</v>
      </c>
      <c r="M126" s="6">
        <v>12000000</v>
      </c>
    </row>
    <row r="127" spans="1:13" ht="31.5">
      <c r="A127" s="15"/>
      <c r="B127" s="15"/>
      <c r="C127" s="6" t="s">
        <v>243</v>
      </c>
      <c r="D127" s="6" t="s">
        <v>153</v>
      </c>
      <c r="E127" s="6" t="s">
        <v>145</v>
      </c>
      <c r="F127" s="6" t="s">
        <v>146</v>
      </c>
      <c r="G127" s="6" t="s">
        <v>201</v>
      </c>
      <c r="H127" s="6" t="s">
        <v>148</v>
      </c>
      <c r="I127" s="6">
        <v>301943036</v>
      </c>
      <c r="J127" s="6" t="s">
        <v>80</v>
      </c>
      <c r="K127" s="6">
        <v>12</v>
      </c>
      <c r="L127" s="6">
        <v>200000</v>
      </c>
      <c r="M127" s="6">
        <v>2400000</v>
      </c>
    </row>
    <row r="128" spans="1:13" ht="31.5">
      <c r="A128" s="15"/>
      <c r="B128" s="15"/>
      <c r="C128" s="6" t="s">
        <v>243</v>
      </c>
      <c r="D128" s="6" t="s">
        <v>156</v>
      </c>
      <c r="E128" s="6" t="s">
        <v>145</v>
      </c>
      <c r="F128" s="6" t="s">
        <v>146</v>
      </c>
      <c r="G128" s="6" t="s">
        <v>202</v>
      </c>
      <c r="H128" s="6" t="s">
        <v>148</v>
      </c>
      <c r="I128" s="6">
        <v>301943036</v>
      </c>
      <c r="J128" s="6" t="s">
        <v>80</v>
      </c>
      <c r="K128" s="6">
        <v>1</v>
      </c>
      <c r="L128" s="6">
        <v>2000000</v>
      </c>
      <c r="M128" s="6">
        <v>2000000</v>
      </c>
    </row>
    <row r="129" spans="1:13" ht="31.5">
      <c r="A129" s="15"/>
      <c r="B129" s="15"/>
      <c r="C129" s="6" t="s">
        <v>243</v>
      </c>
      <c r="D129" s="6" t="s">
        <v>149</v>
      </c>
      <c r="E129" s="6" t="s">
        <v>145</v>
      </c>
      <c r="F129" s="6" t="s">
        <v>146</v>
      </c>
      <c r="G129" s="6" t="s">
        <v>203</v>
      </c>
      <c r="H129" s="6" t="s">
        <v>148</v>
      </c>
      <c r="I129" s="6">
        <v>301943036</v>
      </c>
      <c r="J129" s="6" t="s">
        <v>80</v>
      </c>
      <c r="K129" s="6">
        <v>2</v>
      </c>
      <c r="L129" s="6">
        <v>1000000</v>
      </c>
      <c r="M129" s="6">
        <v>2000000</v>
      </c>
    </row>
    <row r="130" spans="1:13" ht="31.5">
      <c r="A130" s="15"/>
      <c r="B130" s="15"/>
      <c r="C130" s="6" t="s">
        <v>243</v>
      </c>
      <c r="D130" s="6" t="s">
        <v>204</v>
      </c>
      <c r="E130" s="6" t="s">
        <v>145</v>
      </c>
      <c r="F130" s="6" t="s">
        <v>146</v>
      </c>
      <c r="G130" s="6" t="s">
        <v>205</v>
      </c>
      <c r="H130" s="6" t="s">
        <v>148</v>
      </c>
      <c r="I130" s="6">
        <v>301943036</v>
      </c>
      <c r="J130" s="6" t="s">
        <v>80</v>
      </c>
      <c r="K130" s="6">
        <v>1</v>
      </c>
      <c r="L130" s="6">
        <v>1000000</v>
      </c>
      <c r="M130" s="6">
        <v>1000000</v>
      </c>
    </row>
    <row r="131" spans="1:13" ht="31.5">
      <c r="A131" s="15"/>
      <c r="B131" s="15"/>
      <c r="C131" s="6" t="s">
        <v>243</v>
      </c>
      <c r="D131" s="6" t="s">
        <v>149</v>
      </c>
      <c r="E131" s="6" t="s">
        <v>145</v>
      </c>
      <c r="F131" s="6" t="s">
        <v>146</v>
      </c>
      <c r="G131" s="6" t="s">
        <v>206</v>
      </c>
      <c r="H131" s="6" t="s">
        <v>148</v>
      </c>
      <c r="I131" s="6">
        <v>301943036</v>
      </c>
      <c r="J131" s="6" t="s">
        <v>80</v>
      </c>
      <c r="K131" s="6">
        <v>10</v>
      </c>
      <c r="L131" s="6">
        <v>1500000</v>
      </c>
      <c r="M131" s="6">
        <v>15000000</v>
      </c>
    </row>
    <row r="132" spans="1:13" ht="31.5">
      <c r="A132" s="15"/>
      <c r="B132" s="15"/>
      <c r="C132" s="6" t="s">
        <v>243</v>
      </c>
      <c r="D132" s="6" t="s">
        <v>189</v>
      </c>
      <c r="E132" s="6" t="s">
        <v>145</v>
      </c>
      <c r="F132" s="6" t="s">
        <v>146</v>
      </c>
      <c r="G132" s="6" t="s">
        <v>207</v>
      </c>
      <c r="H132" s="6" t="s">
        <v>148</v>
      </c>
      <c r="I132" s="6">
        <v>301943036</v>
      </c>
      <c r="J132" s="6" t="s">
        <v>80</v>
      </c>
      <c r="K132" s="6">
        <v>10</v>
      </c>
      <c r="L132" s="6">
        <v>1500000</v>
      </c>
      <c r="M132" s="6">
        <v>15000000</v>
      </c>
    </row>
    <row r="133" spans="1:13" ht="31.5">
      <c r="A133" s="15"/>
      <c r="B133" s="15"/>
      <c r="C133" s="6" t="s">
        <v>243</v>
      </c>
      <c r="D133" s="6" t="s">
        <v>172</v>
      </c>
      <c r="E133" s="6" t="s">
        <v>145</v>
      </c>
      <c r="F133" s="6" t="s">
        <v>146</v>
      </c>
      <c r="G133" s="6" t="s">
        <v>208</v>
      </c>
      <c r="H133" s="6" t="s">
        <v>148</v>
      </c>
      <c r="I133" s="6">
        <v>301943036</v>
      </c>
      <c r="J133" s="6" t="s">
        <v>80</v>
      </c>
      <c r="K133" s="6">
        <v>88</v>
      </c>
      <c r="L133" s="6">
        <v>1100000</v>
      </c>
      <c r="M133" s="6">
        <v>96800000</v>
      </c>
    </row>
    <row r="134" spans="1:13" ht="31.5">
      <c r="A134" s="15"/>
      <c r="B134" s="15"/>
      <c r="C134" s="6" t="s">
        <v>243</v>
      </c>
      <c r="D134" s="6" t="s">
        <v>151</v>
      </c>
      <c r="E134" s="6" t="s">
        <v>145</v>
      </c>
      <c r="F134" s="6" t="s">
        <v>146</v>
      </c>
      <c r="G134" s="6" t="s">
        <v>209</v>
      </c>
      <c r="H134" s="6" t="s">
        <v>148</v>
      </c>
      <c r="I134" s="6">
        <v>301943036</v>
      </c>
      <c r="J134" s="6" t="s">
        <v>80</v>
      </c>
      <c r="K134" s="6">
        <v>1</v>
      </c>
      <c r="L134" s="6">
        <v>8000000</v>
      </c>
      <c r="M134" s="6">
        <v>8000000</v>
      </c>
    </row>
    <row r="135" spans="1:13" ht="31.5">
      <c r="A135" s="15"/>
      <c r="B135" s="15"/>
      <c r="C135" s="6" t="s">
        <v>243</v>
      </c>
      <c r="D135" s="6" t="s">
        <v>149</v>
      </c>
      <c r="E135" s="6" t="s">
        <v>145</v>
      </c>
      <c r="F135" s="6" t="s">
        <v>146</v>
      </c>
      <c r="G135" s="6" t="s">
        <v>210</v>
      </c>
      <c r="H135" s="6" t="s">
        <v>148</v>
      </c>
      <c r="I135" s="6">
        <v>301943036</v>
      </c>
      <c r="J135" s="6" t="s">
        <v>80</v>
      </c>
      <c r="K135" s="6">
        <v>10</v>
      </c>
      <c r="L135" s="6">
        <v>1000000</v>
      </c>
      <c r="M135" s="6">
        <v>10000000</v>
      </c>
    </row>
    <row r="136" spans="1:13" ht="31.5">
      <c r="A136" s="15"/>
      <c r="B136" s="15"/>
      <c r="C136" s="6" t="s">
        <v>243</v>
      </c>
      <c r="D136" s="6" t="s">
        <v>174</v>
      </c>
      <c r="E136" s="6" t="s">
        <v>145</v>
      </c>
      <c r="F136" s="6" t="s">
        <v>146</v>
      </c>
      <c r="G136" s="6" t="s">
        <v>211</v>
      </c>
      <c r="H136" s="6" t="s">
        <v>148</v>
      </c>
      <c r="I136" s="6">
        <v>301943036</v>
      </c>
      <c r="J136" s="6" t="s">
        <v>80</v>
      </c>
      <c r="K136" s="6">
        <v>21</v>
      </c>
      <c r="L136" s="6">
        <v>1000000</v>
      </c>
      <c r="M136" s="6">
        <v>21000000</v>
      </c>
    </row>
    <row r="137" spans="1:13" ht="31.5">
      <c r="A137" s="15"/>
      <c r="B137" s="15"/>
      <c r="C137" s="6" t="s">
        <v>243</v>
      </c>
      <c r="D137" s="6" t="s">
        <v>153</v>
      </c>
      <c r="E137" s="6" t="s">
        <v>145</v>
      </c>
      <c r="F137" s="6" t="s">
        <v>146</v>
      </c>
      <c r="G137" s="6" t="s">
        <v>212</v>
      </c>
      <c r="H137" s="6" t="s">
        <v>148</v>
      </c>
      <c r="I137" s="6">
        <v>301943036</v>
      </c>
      <c r="J137" s="6" t="s">
        <v>80</v>
      </c>
      <c r="K137" s="6">
        <v>25</v>
      </c>
      <c r="L137" s="6">
        <v>200000</v>
      </c>
      <c r="M137" s="6">
        <v>5000000</v>
      </c>
    </row>
    <row r="138" spans="1:13" ht="31.5">
      <c r="A138" s="15"/>
      <c r="B138" s="15"/>
      <c r="C138" s="6" t="s">
        <v>243</v>
      </c>
      <c r="D138" s="6" t="s">
        <v>156</v>
      </c>
      <c r="E138" s="6" t="s">
        <v>145</v>
      </c>
      <c r="F138" s="6" t="s">
        <v>146</v>
      </c>
      <c r="G138" s="6" t="s">
        <v>213</v>
      </c>
      <c r="H138" s="6" t="s">
        <v>148</v>
      </c>
      <c r="I138" s="6">
        <v>301943036</v>
      </c>
      <c r="J138" s="6" t="s">
        <v>80</v>
      </c>
      <c r="K138" s="6">
        <v>1</v>
      </c>
      <c r="L138" s="6">
        <v>1200000</v>
      </c>
      <c r="M138" s="6">
        <v>1200000</v>
      </c>
    </row>
    <row r="139" spans="1:13" ht="31.5">
      <c r="A139" s="15"/>
      <c r="B139" s="15"/>
      <c r="C139" s="6" t="s">
        <v>243</v>
      </c>
      <c r="D139" s="6" t="s">
        <v>151</v>
      </c>
      <c r="E139" s="6" t="s">
        <v>145</v>
      </c>
      <c r="F139" s="6" t="s">
        <v>146</v>
      </c>
      <c r="G139" s="6" t="s">
        <v>214</v>
      </c>
      <c r="H139" s="6" t="s">
        <v>148</v>
      </c>
      <c r="I139" s="6">
        <v>301943036</v>
      </c>
      <c r="J139" s="6" t="s">
        <v>80</v>
      </c>
      <c r="K139" s="6">
        <v>1</v>
      </c>
      <c r="L139" s="6">
        <v>8000000</v>
      </c>
      <c r="M139" s="6">
        <v>8000000</v>
      </c>
    </row>
    <row r="140" spans="1:13" ht="31.5">
      <c r="A140" s="15"/>
      <c r="B140" s="15"/>
      <c r="C140" s="6" t="s">
        <v>243</v>
      </c>
      <c r="D140" s="6" t="s">
        <v>172</v>
      </c>
      <c r="E140" s="6" t="s">
        <v>145</v>
      </c>
      <c r="F140" s="6" t="s">
        <v>146</v>
      </c>
      <c r="G140" s="6" t="s">
        <v>215</v>
      </c>
      <c r="H140" s="6" t="s">
        <v>148</v>
      </c>
      <c r="I140" s="6">
        <v>301943036</v>
      </c>
      <c r="J140" s="6" t="s">
        <v>80</v>
      </c>
      <c r="K140" s="6">
        <v>120</v>
      </c>
      <c r="L140" s="6">
        <v>1100000</v>
      </c>
      <c r="M140" s="6">
        <v>132000000</v>
      </c>
    </row>
    <row r="141" spans="1:13" ht="31.5">
      <c r="A141" s="15"/>
      <c r="B141" s="15"/>
      <c r="C141" s="6" t="s">
        <v>243</v>
      </c>
      <c r="D141" s="6" t="s">
        <v>149</v>
      </c>
      <c r="E141" s="6" t="s">
        <v>145</v>
      </c>
      <c r="F141" s="6" t="s">
        <v>146</v>
      </c>
      <c r="G141" s="6" t="s">
        <v>216</v>
      </c>
      <c r="H141" s="6" t="s">
        <v>148</v>
      </c>
      <c r="I141" s="6">
        <v>301943036</v>
      </c>
      <c r="J141" s="6" t="s">
        <v>80</v>
      </c>
      <c r="K141" s="6">
        <v>5</v>
      </c>
      <c r="L141" s="6">
        <v>1000000</v>
      </c>
      <c r="M141" s="6">
        <v>5000000</v>
      </c>
    </row>
    <row r="142" spans="1:13" ht="31.5">
      <c r="A142" s="15"/>
      <c r="B142" s="15"/>
      <c r="C142" s="6" t="s">
        <v>243</v>
      </c>
      <c r="D142" s="6" t="s">
        <v>140</v>
      </c>
      <c r="E142" s="6" t="s">
        <v>145</v>
      </c>
      <c r="F142" s="6" t="s">
        <v>146</v>
      </c>
      <c r="G142" s="6" t="s">
        <v>217</v>
      </c>
      <c r="H142" s="6" t="s">
        <v>148</v>
      </c>
      <c r="I142" s="6">
        <v>301943036</v>
      </c>
      <c r="J142" s="6" t="s">
        <v>80</v>
      </c>
      <c r="K142" s="6">
        <v>22</v>
      </c>
      <c r="L142" s="6">
        <v>1200000</v>
      </c>
      <c r="M142" s="6">
        <v>26400000</v>
      </c>
    </row>
    <row r="143" spans="1:13" ht="31.5">
      <c r="A143" s="15"/>
      <c r="B143" s="15"/>
      <c r="C143" s="6" t="s">
        <v>243</v>
      </c>
      <c r="D143" s="6" t="s">
        <v>176</v>
      </c>
      <c r="E143" s="6" t="s">
        <v>145</v>
      </c>
      <c r="F143" s="6" t="s">
        <v>146</v>
      </c>
      <c r="G143" s="6" t="s">
        <v>218</v>
      </c>
      <c r="H143" s="6" t="s">
        <v>148</v>
      </c>
      <c r="I143" s="6">
        <v>301943036</v>
      </c>
      <c r="J143" s="6" t="s">
        <v>80</v>
      </c>
      <c r="K143" s="6">
        <v>135</v>
      </c>
      <c r="L143" s="6">
        <v>1100000</v>
      </c>
      <c r="M143" s="6">
        <v>148500000</v>
      </c>
    </row>
    <row r="144" spans="1:13" ht="31.5">
      <c r="A144" s="15"/>
      <c r="B144" s="15"/>
      <c r="C144" s="6" t="s">
        <v>243</v>
      </c>
      <c r="D144" s="6" t="s">
        <v>172</v>
      </c>
      <c r="E144" s="6" t="s">
        <v>145</v>
      </c>
      <c r="F144" s="6" t="s">
        <v>146</v>
      </c>
      <c r="G144" s="6" t="s">
        <v>219</v>
      </c>
      <c r="H144" s="6" t="s">
        <v>148</v>
      </c>
      <c r="I144" s="6">
        <v>301943036</v>
      </c>
      <c r="J144" s="6" t="s">
        <v>80</v>
      </c>
      <c r="K144" s="6">
        <v>60</v>
      </c>
      <c r="L144" s="6">
        <v>1100000</v>
      </c>
      <c r="M144" s="6">
        <v>66000000</v>
      </c>
    </row>
    <row r="145" spans="1:13" ht="31.5">
      <c r="A145" s="15"/>
      <c r="B145" s="15"/>
      <c r="C145" s="6" t="s">
        <v>243</v>
      </c>
      <c r="D145" s="6" t="s">
        <v>189</v>
      </c>
      <c r="E145" s="6" t="s">
        <v>145</v>
      </c>
      <c r="F145" s="6" t="s">
        <v>146</v>
      </c>
      <c r="G145" s="6" t="s">
        <v>220</v>
      </c>
      <c r="H145" s="6" t="s">
        <v>148</v>
      </c>
      <c r="I145" s="6">
        <v>301943036</v>
      </c>
      <c r="J145" s="6" t="s">
        <v>80</v>
      </c>
      <c r="K145" s="6">
        <v>16</v>
      </c>
      <c r="L145" s="6">
        <v>1500000</v>
      </c>
      <c r="M145" s="6">
        <v>24000000</v>
      </c>
    </row>
    <row r="146" spans="1:13" ht="31.5">
      <c r="A146" s="15"/>
      <c r="B146" s="15"/>
      <c r="C146" s="6" t="s">
        <v>243</v>
      </c>
      <c r="D146" s="6" t="s">
        <v>149</v>
      </c>
      <c r="E146" s="6" t="s">
        <v>145</v>
      </c>
      <c r="F146" s="6" t="s">
        <v>146</v>
      </c>
      <c r="G146" s="6" t="s">
        <v>221</v>
      </c>
      <c r="H146" s="6" t="s">
        <v>148</v>
      </c>
      <c r="I146" s="6">
        <v>301943036</v>
      </c>
      <c r="J146" s="6" t="s">
        <v>80</v>
      </c>
      <c r="K146" s="6">
        <v>10</v>
      </c>
      <c r="L146" s="6">
        <v>1000000</v>
      </c>
      <c r="M146" s="6">
        <v>10000000</v>
      </c>
    </row>
    <row r="147" spans="1:13" ht="31.5">
      <c r="A147" s="15"/>
      <c r="B147" s="15"/>
      <c r="C147" s="6" t="s">
        <v>243</v>
      </c>
      <c r="D147" s="6" t="s">
        <v>140</v>
      </c>
      <c r="E147" s="6" t="s">
        <v>145</v>
      </c>
      <c r="F147" s="6" t="s">
        <v>146</v>
      </c>
      <c r="G147" s="6" t="s">
        <v>222</v>
      </c>
      <c r="H147" s="6" t="s">
        <v>148</v>
      </c>
      <c r="I147" s="6">
        <v>301943036</v>
      </c>
      <c r="J147" s="6" t="s">
        <v>80</v>
      </c>
      <c r="K147" s="6">
        <v>21</v>
      </c>
      <c r="L147" s="6">
        <v>1100000</v>
      </c>
      <c r="M147" s="6">
        <v>23100000</v>
      </c>
    </row>
    <row r="148" spans="1:13" ht="31.5">
      <c r="A148" s="15"/>
      <c r="B148" s="15"/>
      <c r="C148" s="6" t="s">
        <v>243</v>
      </c>
      <c r="D148" s="6" t="s">
        <v>176</v>
      </c>
      <c r="E148" s="6" t="s">
        <v>145</v>
      </c>
      <c r="F148" s="6" t="s">
        <v>146</v>
      </c>
      <c r="G148" s="6" t="s">
        <v>223</v>
      </c>
      <c r="H148" s="6" t="s">
        <v>148</v>
      </c>
      <c r="I148" s="6">
        <v>301943036</v>
      </c>
      <c r="J148" s="6" t="s">
        <v>80</v>
      </c>
      <c r="K148" s="6">
        <v>80</v>
      </c>
      <c r="L148" s="6">
        <v>1100000</v>
      </c>
      <c r="M148" s="6">
        <v>88000000</v>
      </c>
    </row>
    <row r="149" spans="1:13" ht="31.5">
      <c r="A149" s="15"/>
      <c r="B149" s="15"/>
      <c r="C149" s="6" t="s">
        <v>243</v>
      </c>
      <c r="D149" s="6" t="s">
        <v>174</v>
      </c>
      <c r="E149" s="6" t="s">
        <v>145</v>
      </c>
      <c r="F149" s="6" t="s">
        <v>146</v>
      </c>
      <c r="G149" s="6" t="s">
        <v>224</v>
      </c>
      <c r="H149" s="6" t="s">
        <v>148</v>
      </c>
      <c r="I149" s="6">
        <v>301943036</v>
      </c>
      <c r="J149" s="6" t="s">
        <v>80</v>
      </c>
      <c r="K149" s="6">
        <v>24</v>
      </c>
      <c r="L149" s="6">
        <v>1000000</v>
      </c>
      <c r="M149" s="6">
        <v>24000000</v>
      </c>
    </row>
    <row r="150" spans="1:13" ht="31.5">
      <c r="A150" s="15"/>
      <c r="B150" s="15"/>
      <c r="C150" s="6" t="s">
        <v>243</v>
      </c>
      <c r="D150" s="6" t="s">
        <v>140</v>
      </c>
      <c r="E150" s="6" t="s">
        <v>145</v>
      </c>
      <c r="F150" s="6" t="s">
        <v>146</v>
      </c>
      <c r="G150" s="6" t="s">
        <v>225</v>
      </c>
      <c r="H150" s="6" t="s">
        <v>148</v>
      </c>
      <c r="I150" s="6">
        <v>301943036</v>
      </c>
      <c r="J150" s="6" t="s">
        <v>80</v>
      </c>
      <c r="K150" s="6">
        <v>3</v>
      </c>
      <c r="L150" s="6">
        <v>1200000</v>
      </c>
      <c r="M150" s="6">
        <v>3600000</v>
      </c>
    </row>
    <row r="151" spans="1:13" ht="31.5">
      <c r="A151" s="15"/>
      <c r="B151" s="15"/>
      <c r="C151" s="6" t="s">
        <v>243</v>
      </c>
      <c r="D151" s="6" t="s">
        <v>153</v>
      </c>
      <c r="E151" s="6" t="s">
        <v>145</v>
      </c>
      <c r="F151" s="6" t="s">
        <v>146</v>
      </c>
      <c r="G151" s="6" t="s">
        <v>226</v>
      </c>
      <c r="H151" s="6" t="s">
        <v>148</v>
      </c>
      <c r="I151" s="6">
        <v>301943036</v>
      </c>
      <c r="J151" s="6" t="s">
        <v>80</v>
      </c>
      <c r="K151" s="6">
        <v>21</v>
      </c>
      <c r="L151" s="6">
        <v>200000</v>
      </c>
      <c r="M151" s="6">
        <v>4200000</v>
      </c>
    </row>
    <row r="152" spans="1:13" ht="31.5">
      <c r="A152" s="15"/>
      <c r="B152" s="15"/>
      <c r="C152" s="6" t="s">
        <v>243</v>
      </c>
      <c r="D152" s="6" t="s">
        <v>158</v>
      </c>
      <c r="E152" s="6" t="s">
        <v>145</v>
      </c>
      <c r="F152" s="6" t="s">
        <v>146</v>
      </c>
      <c r="G152" s="6" t="s">
        <v>227</v>
      </c>
      <c r="H152" s="6" t="s">
        <v>148</v>
      </c>
      <c r="I152" s="6">
        <v>301943036</v>
      </c>
      <c r="J152" s="6" t="s">
        <v>80</v>
      </c>
      <c r="K152" s="6">
        <v>10</v>
      </c>
      <c r="L152" s="6">
        <v>1200000</v>
      </c>
      <c r="M152" s="6">
        <v>12000000</v>
      </c>
    </row>
    <row r="153" spans="1:13" ht="31.5">
      <c r="A153" s="15"/>
      <c r="B153" s="15"/>
      <c r="C153" s="6" t="s">
        <v>243</v>
      </c>
      <c r="D153" s="6" t="s">
        <v>149</v>
      </c>
      <c r="E153" s="6" t="s">
        <v>145</v>
      </c>
      <c r="F153" s="6" t="s">
        <v>146</v>
      </c>
      <c r="G153" s="6" t="s">
        <v>228</v>
      </c>
      <c r="H153" s="6" t="s">
        <v>148</v>
      </c>
      <c r="I153" s="6">
        <v>301943036</v>
      </c>
      <c r="J153" s="6" t="s">
        <v>80</v>
      </c>
      <c r="K153" s="6">
        <v>1</v>
      </c>
      <c r="L153" s="6">
        <v>1000000</v>
      </c>
      <c r="M153" s="6">
        <v>1000000</v>
      </c>
    </row>
    <row r="154" spans="1:13" ht="25.5">
      <c r="A154" s="6">
        <v>14</v>
      </c>
      <c r="B154" s="6" t="s">
        <v>229</v>
      </c>
      <c r="C154" s="6" t="s">
        <v>246</v>
      </c>
      <c r="D154" s="6" t="s">
        <v>230</v>
      </c>
      <c r="E154" s="6" t="s">
        <v>231</v>
      </c>
      <c r="F154" s="6" t="s">
        <v>232</v>
      </c>
      <c r="G154" s="6" t="s">
        <v>233</v>
      </c>
      <c r="H154" s="4" t="s">
        <v>19</v>
      </c>
      <c r="I154" s="4" t="s">
        <v>20</v>
      </c>
      <c r="J154" s="6" t="s">
        <v>234</v>
      </c>
      <c r="K154" s="6">
        <v>145</v>
      </c>
      <c r="L154" s="6">
        <v>55148.800000000003</v>
      </c>
      <c r="M154" s="7">
        <v>7996576</v>
      </c>
    </row>
    <row r="155" spans="1:13" ht="27.75" customHeight="1">
      <c r="A155" s="6"/>
      <c r="B155" s="16" t="s">
        <v>247</v>
      </c>
      <c r="C155" s="6"/>
      <c r="D155" s="6"/>
      <c r="E155" s="6"/>
      <c r="F155" s="6"/>
      <c r="G155" s="6"/>
      <c r="H155" s="6"/>
      <c r="I155" s="6"/>
      <c r="J155" s="6"/>
      <c r="K155" s="16">
        <f>SUM(K49:K154)</f>
        <v>35474</v>
      </c>
      <c r="L155" s="6"/>
      <c r="M155" s="18">
        <f>SUM(M49:M154)</f>
        <v>7441463376</v>
      </c>
    </row>
  </sheetData>
  <mergeCells count="51">
    <mergeCell ref="B85:B153"/>
    <mergeCell ref="A11:A23"/>
    <mergeCell ref="A24:A25"/>
    <mergeCell ref="A26:A66"/>
    <mergeCell ref="A67:A73"/>
    <mergeCell ref="A74:A80"/>
    <mergeCell ref="A81:A84"/>
    <mergeCell ref="A85:A153"/>
    <mergeCell ref="H81:H84"/>
    <mergeCell ref="I81:I84"/>
    <mergeCell ref="B11:B23"/>
    <mergeCell ref="B24:B25"/>
    <mergeCell ref="B26:B66"/>
    <mergeCell ref="B74:B80"/>
    <mergeCell ref="B81:B84"/>
    <mergeCell ref="C81:C84"/>
    <mergeCell ref="E81:E84"/>
    <mergeCell ref="F81:F84"/>
    <mergeCell ref="G81:G84"/>
    <mergeCell ref="C43:C48"/>
    <mergeCell ref="L1:M1"/>
    <mergeCell ref="K3:K4"/>
    <mergeCell ref="L3:L4"/>
    <mergeCell ref="M3:M4"/>
    <mergeCell ref="A2:M2"/>
    <mergeCell ref="A3:A4"/>
    <mergeCell ref="C3:C4"/>
    <mergeCell ref="D3:D4"/>
    <mergeCell ref="E3:E4"/>
    <mergeCell ref="F3:F4"/>
    <mergeCell ref="G3:G4"/>
    <mergeCell ref="H3:I3"/>
    <mergeCell ref="J3:J4"/>
    <mergeCell ref="B3:B4"/>
    <mergeCell ref="I67:I73"/>
    <mergeCell ref="C49:C65"/>
    <mergeCell ref="E49:E65"/>
    <mergeCell ref="F49:F65"/>
    <mergeCell ref="G49:G65"/>
    <mergeCell ref="H49:H65"/>
    <mergeCell ref="I49:I65"/>
    <mergeCell ref="B67:B73"/>
    <mergeCell ref="C67:C73"/>
    <mergeCell ref="E67:E73"/>
    <mergeCell ref="F67:F73"/>
    <mergeCell ref="H67:H73"/>
    <mergeCell ref="E43:E48"/>
    <mergeCell ref="F43:F48"/>
    <mergeCell ref="G43:G48"/>
    <mergeCell ref="H43:H48"/>
    <mergeCell ref="I43:I48"/>
  </mergeCells>
  <printOptions horizontalCentered="1"/>
  <pageMargins left="0" right="0" top="0" bottom="0" header="0" footer="0"/>
  <pageSetup paperSize="9" scale="34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Ilova</vt:lpstr>
      <vt:lpstr>Ilova!Область_печати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Jasur Mannonov</dc:creator>
  <cp:lastModifiedBy>Admin</cp:lastModifiedBy>
  <dcterms:created xsi:type="dcterms:W3CDTF">2023-03-23T07:04:57Z</dcterms:created>
  <dcterms:modified xsi:type="dcterms:W3CDTF">2024-12-03T14:04:07Z</dcterms:modified>
</cp:coreProperties>
</file>